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809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0" i="1" l="1"/>
  <c r="M7" i="2" l="1"/>
  <c r="L7" i="2"/>
  <c r="K31" i="1"/>
  <c r="I31" i="1"/>
  <c r="G31" i="1"/>
  <c r="K30" i="1"/>
  <c r="I30" i="1"/>
  <c r="G30" i="1"/>
  <c r="K29" i="1"/>
  <c r="I29" i="1"/>
  <c r="G29" i="1"/>
  <c r="K28" i="1"/>
  <c r="I28" i="1"/>
  <c r="G28" i="1"/>
  <c r="K27" i="1"/>
  <c r="I27" i="1"/>
  <c r="G27" i="1"/>
  <c r="K26" i="1"/>
  <c r="I26" i="1"/>
  <c r="G26" i="1"/>
  <c r="G33" i="1"/>
  <c r="I33" i="1"/>
  <c r="K33" i="1"/>
  <c r="L33" i="1"/>
  <c r="G34" i="1"/>
  <c r="I34" i="1"/>
  <c r="K34" i="1"/>
  <c r="G35" i="1"/>
  <c r="I35" i="1"/>
  <c r="K35" i="1"/>
  <c r="L35" i="1" s="1"/>
  <c r="G36" i="1"/>
  <c r="I36" i="1"/>
  <c r="K36" i="1"/>
  <c r="L36" i="1"/>
  <c r="G38" i="1"/>
  <c r="I38" i="1"/>
  <c r="K38" i="1"/>
  <c r="L38" i="1"/>
  <c r="L27" i="1" l="1"/>
  <c r="L31" i="1"/>
  <c r="L34" i="1"/>
  <c r="L28" i="1"/>
  <c r="L30" i="1"/>
  <c r="L29" i="1"/>
  <c r="L26" i="1"/>
  <c r="K71" i="1" l="1"/>
  <c r="I71" i="1"/>
  <c r="G71" i="1"/>
  <c r="K69" i="1"/>
  <c r="I69" i="1"/>
  <c r="G69" i="1"/>
  <c r="G79" i="1"/>
  <c r="G80" i="1"/>
  <c r="G81" i="1"/>
  <c r="G73" i="1"/>
  <c r="G74" i="1"/>
  <c r="G75" i="1"/>
  <c r="G62" i="1"/>
  <c r="G63" i="1"/>
  <c r="G64" i="1"/>
  <c r="G65" i="1"/>
  <c r="G66" i="1"/>
  <c r="G67" i="1"/>
  <c r="G56" i="1"/>
  <c r="G57" i="1"/>
  <c r="G58" i="1"/>
  <c r="G59" i="1"/>
  <c r="G47" i="1"/>
  <c r="G48" i="1"/>
  <c r="G49" i="1"/>
  <c r="G50" i="1"/>
  <c r="G51" i="1"/>
  <c r="G52" i="1"/>
  <c r="G53" i="1"/>
  <c r="G39" i="1"/>
  <c r="G40" i="1"/>
  <c r="G41" i="1"/>
  <c r="G42" i="1"/>
  <c r="G43" i="1"/>
  <c r="G44" i="1"/>
  <c r="G20" i="1"/>
  <c r="G21" i="1"/>
  <c r="G22" i="1"/>
  <c r="G23" i="1"/>
  <c r="G24" i="1"/>
  <c r="G13" i="1"/>
  <c r="G14" i="1"/>
  <c r="G15" i="1"/>
  <c r="G16" i="1"/>
  <c r="G17" i="1"/>
  <c r="G5" i="1"/>
  <c r="G6" i="1"/>
  <c r="G7" i="1"/>
  <c r="G8" i="1"/>
  <c r="G9" i="1"/>
  <c r="G10" i="1"/>
  <c r="I79" i="1"/>
  <c r="I80" i="1"/>
  <c r="I81" i="1"/>
  <c r="I73" i="1"/>
  <c r="I74" i="1"/>
  <c r="I75" i="1"/>
  <c r="I62" i="1"/>
  <c r="I63" i="1"/>
  <c r="I64" i="1"/>
  <c r="I65" i="1"/>
  <c r="I66" i="1"/>
  <c r="I67" i="1"/>
  <c r="I56" i="1"/>
  <c r="I57" i="1"/>
  <c r="I58" i="1"/>
  <c r="I59" i="1"/>
  <c r="I47" i="1"/>
  <c r="I48" i="1"/>
  <c r="I49" i="1"/>
  <c r="I50" i="1"/>
  <c r="I51" i="1"/>
  <c r="I52" i="1"/>
  <c r="I53" i="1"/>
  <c r="I39" i="1"/>
  <c r="I40" i="1"/>
  <c r="I41" i="1"/>
  <c r="I42" i="1"/>
  <c r="I43" i="1"/>
  <c r="I44" i="1"/>
  <c r="I20" i="1"/>
  <c r="I21" i="1"/>
  <c r="I22" i="1"/>
  <c r="I23" i="1"/>
  <c r="I24" i="1"/>
  <c r="I13" i="1"/>
  <c r="I14" i="1"/>
  <c r="I15" i="1"/>
  <c r="I16" i="1"/>
  <c r="I17" i="1"/>
  <c r="I5" i="1"/>
  <c r="I6" i="1"/>
  <c r="I7" i="1"/>
  <c r="I8" i="1"/>
  <c r="I9" i="1"/>
  <c r="I10" i="1"/>
  <c r="K79" i="1"/>
  <c r="K80" i="1"/>
  <c r="K81" i="1"/>
  <c r="K73" i="1"/>
  <c r="K74" i="1"/>
  <c r="K75" i="1"/>
  <c r="K62" i="1"/>
  <c r="K63" i="1"/>
  <c r="K64" i="1"/>
  <c r="K65" i="1"/>
  <c r="K66" i="1"/>
  <c r="K67" i="1"/>
  <c r="K56" i="1"/>
  <c r="K57" i="1"/>
  <c r="K58" i="1"/>
  <c r="K59" i="1"/>
  <c r="K47" i="1"/>
  <c r="K48" i="1"/>
  <c r="L48" i="1" s="1"/>
  <c r="K49" i="1"/>
  <c r="K50" i="1"/>
  <c r="K51" i="1"/>
  <c r="K52" i="1"/>
  <c r="K53" i="1"/>
  <c r="K39" i="1"/>
  <c r="K40" i="1"/>
  <c r="K41" i="1"/>
  <c r="K42" i="1"/>
  <c r="K43" i="1"/>
  <c r="K44" i="1"/>
  <c r="K20" i="1"/>
  <c r="L20" i="1" s="1"/>
  <c r="K21" i="1"/>
  <c r="K22" i="1"/>
  <c r="K23" i="1"/>
  <c r="K24" i="1"/>
  <c r="K13" i="1"/>
  <c r="K14" i="1"/>
  <c r="K15" i="1"/>
  <c r="K16" i="1"/>
  <c r="K17" i="1"/>
  <c r="K5" i="1"/>
  <c r="K6" i="1"/>
  <c r="K7" i="1"/>
  <c r="K8" i="1"/>
  <c r="K9" i="1"/>
  <c r="K10" i="1"/>
  <c r="G61" i="1"/>
  <c r="G78" i="1"/>
  <c r="N7" i="2"/>
  <c r="L69" i="1" l="1"/>
  <c r="L65" i="1"/>
  <c r="L10" i="1"/>
  <c r="L23" i="1"/>
  <c r="L51" i="1"/>
  <c r="L64" i="1"/>
  <c r="L9" i="1"/>
  <c r="L22" i="1"/>
  <c r="L50" i="1"/>
  <c r="L63" i="1"/>
  <c r="L8" i="1"/>
  <c r="L62" i="1"/>
  <c r="L47" i="1"/>
  <c r="L75" i="1"/>
  <c r="L43" i="1"/>
  <c r="L74" i="1"/>
  <c r="L17" i="1"/>
  <c r="L42" i="1"/>
  <c r="L58" i="1"/>
  <c r="L73" i="1"/>
  <c r="L16" i="1"/>
  <c r="L41" i="1"/>
  <c r="L57" i="1"/>
  <c r="L81" i="1"/>
  <c r="L44" i="1"/>
  <c r="L59" i="1"/>
  <c r="L15" i="1"/>
  <c r="L40" i="1"/>
  <c r="L80" i="1"/>
  <c r="L14" i="1"/>
  <c r="L39" i="1"/>
  <c r="L56" i="1"/>
  <c r="L79" i="1"/>
  <c r="L13" i="1"/>
  <c r="L53" i="1"/>
  <c r="L67" i="1"/>
  <c r="L24" i="1"/>
  <c r="L52" i="1"/>
  <c r="L66" i="1"/>
  <c r="L71" i="1"/>
  <c r="L7" i="1"/>
  <c r="L6" i="1"/>
  <c r="L5" i="1"/>
  <c r="L49" i="1"/>
  <c r="L21" i="1"/>
  <c r="K61" i="1"/>
  <c r="L61" i="1" s="1"/>
  <c r="K78" i="1"/>
  <c r="K55" i="1"/>
  <c r="I55" i="1"/>
  <c r="G46" i="1"/>
  <c r="K46" i="1"/>
  <c r="K19" i="1"/>
  <c r="K12" i="1"/>
  <c r="G12" i="1"/>
  <c r="K4" i="1"/>
  <c r="G4" i="1"/>
  <c r="I61" i="1"/>
  <c r="I4" i="1"/>
  <c r="J4" i="2"/>
  <c r="I19" i="1"/>
  <c r="G19" i="1"/>
  <c r="K82" i="1" l="1"/>
  <c r="L19" i="1"/>
  <c r="L4" i="1"/>
  <c r="G15" i="2" l="1"/>
  <c r="I12" i="1" l="1"/>
  <c r="L12" i="1" s="1"/>
  <c r="I78" i="1" l="1"/>
  <c r="L78" i="1" s="1"/>
  <c r="C78" i="1"/>
  <c r="C79" i="1" s="1"/>
  <c r="I46" i="1"/>
  <c r="L46" i="1" s="1"/>
  <c r="I82" i="1" l="1"/>
  <c r="G55" i="1"/>
  <c r="L55" i="1" s="1"/>
  <c r="L82" i="1" s="1"/>
  <c r="G82" i="1" l="1"/>
  <c r="L83" i="1"/>
  <c r="L84" i="1" s="1"/>
  <c r="L85" i="1" s="1"/>
  <c r="L86" i="1" s="1"/>
  <c r="L87" i="1" s="1"/>
  <c r="L88" i="1" s="1"/>
</calcChain>
</file>

<file path=xl/sharedStrings.xml><?xml version="1.0" encoding="utf-8"?>
<sst xmlns="http://schemas.openxmlformats.org/spreadsheetml/2006/main" count="184" uniqueCount="76">
  <si>
    <t>#</t>
  </si>
  <si>
    <t>სამუშაოების და დანახარჯების დასახელება</t>
  </si>
  <si>
    <t>განზ|ერთ</t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</si>
  <si>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</si>
  <si>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</si>
  <si>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t>ხელფასი</t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</si>
  <si>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</si>
  <si>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</si>
  <si>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</si>
  <si>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</si>
  <si>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მ2</t>
  </si>
  <si>
    <t>მ3</t>
  </si>
  <si>
    <t>შრომის დანახარჯი</t>
  </si>
  <si>
    <t>სხვა მასალები</t>
  </si>
  <si>
    <t>lari</t>
  </si>
  <si>
    <t>წებოცემენტი</t>
  </si>
  <si>
    <t>ფუგა</t>
  </si>
  <si>
    <t>კგ</t>
  </si>
  <si>
    <t>კვ.მ</t>
  </si>
  <si>
    <t>ცალი</t>
  </si>
  <si>
    <t>სხვა მანქანა-დანადგარები</t>
  </si>
  <si>
    <t>მ</t>
  </si>
  <si>
    <t>ფითხით დამუშავება</t>
  </si>
  <si>
    <t>ფითხი</t>
  </si>
  <si>
    <t>სამღებრო ლენტი</t>
  </si>
  <si>
    <t>ROLF grilliato 120x120mm</t>
  </si>
  <si>
    <t>სამშენებლო ნაგვის დატვირთვა და გატანა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</si>
  <si>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</si>
  <si>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</si>
  <si>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პლინტუსების მოწყობა</t>
  </si>
  <si>
    <t>ჯამი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</si>
  <si>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</si>
  <si>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</si>
  <si>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დღგ</t>
  </si>
  <si>
    <t>კოეფ</t>
  </si>
  <si>
    <t>ლიტრი</t>
  </si>
  <si>
    <t>ჭერის აკუსტიკური ცხაურების და სანათების მოწყობა</t>
  </si>
  <si>
    <t>ფითხისგან გაწმენდა</t>
  </si>
  <si>
    <t>ROLF grilliato სანათები  TS-078</t>
  </si>
  <si>
    <t>პლინტუსი სტდ დეკორი 1.51.362</t>
  </si>
  <si>
    <t>კედლის დემონტ</t>
  </si>
  <si>
    <t>მასალა</t>
  </si>
  <si>
    <t>გრუნტი</t>
  </si>
  <si>
    <t>დემპფერული ლენტი</t>
  </si>
  <si>
    <t>გ/მ</t>
  </si>
  <si>
    <t>პლინტუსი</t>
  </si>
  <si>
    <t>კედლები დარბაზი</t>
  </si>
  <si>
    <t>შიდა სამღებრო სამუშაოები (დარბაზი) კედლები</t>
  </si>
  <si>
    <t>შიდა სამღებრო სამუშაოები ჭერი (დარბაზი)</t>
  </si>
  <si>
    <t>საღებავი caparol santex 7 (შავი)</t>
  </si>
  <si>
    <t xml:space="preserve">წებოცემენტი </t>
  </si>
  <si>
    <t>კერამოგრანიტი (Vitra Retromix 15×15
| K94845700001VTE0</t>
  </si>
  <si>
    <t>ბოზი</t>
  </si>
  <si>
    <t>ნიჟარა (და ყავის აპარტთან წყალი/კანალიზაცია)</t>
  </si>
  <si>
    <t>ც</t>
  </si>
  <si>
    <t>სამზარეულოს კედლის კაფელი Ral
0404005 მატი</t>
  </si>
  <si>
    <t>კედლის კაფელი Ral
0404005 მატი</t>
  </si>
  <si>
    <t>კედელი გიფსო</t>
  </si>
  <si>
    <t>თაბაშირმუყაო</t>
  </si>
  <si>
    <t>მიმმართველი პროფილი</t>
  </si>
  <si>
    <t>საყრდენი პროფილი</t>
  </si>
  <si>
    <t>შურუპი ყუთი</t>
  </si>
  <si>
    <t>c</t>
  </si>
  <si>
    <t>კერამოგრანიტის დაგება (დარბაზი)</t>
  </si>
  <si>
    <t>დიდუბე</t>
  </si>
  <si>
    <t>თვითსწორებადი მოჭიმული იატაკის მოწყობა.</t>
  </si>
  <si>
    <t>საღებავი caparol santex 7 (ლურჯი დისპერსიული საღებავი Alpina Die Trendige für Innen B1)</t>
  </si>
  <si>
    <t>მილი (ნახევარ დიუმიანი)</t>
  </si>
  <si>
    <t>მილი გამტარი 0.7 იანი</t>
  </si>
  <si>
    <t>ნიჟარა /შემრევი/ სიფონი</t>
  </si>
  <si>
    <t>სამზ კაფელი</t>
  </si>
  <si>
    <t>ჯვარედინი(შეკვრა)</t>
  </si>
  <si>
    <t>თაბაშირმუყაოს ტიხრების ამოყვანა</t>
  </si>
  <si>
    <t>კარები მდფ</t>
  </si>
  <si>
    <t>კერამოგრანიტის დაგება (საწყობი)</t>
  </si>
  <si>
    <t xml:space="preserve">კერამოგრანიტი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</si>
</sst>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cadNusx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name val="AcadNusx"/>
    </font>
    <font>
      <b/>
      <sz val="11"/>
      <name val="Sylfaen"/>
      <family val="1"/>
    </font>
    <font>
      <b/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46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96">
    <xf numFmtId="0" fontId="0" fillId="0" borderId="0" xfId="0"/>
    <xf numFmtId="2" fontId="2" fillId="2" borderId="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/>
    </xf>
    <xf numFmtId="0" fontId="6" fillId="4" borderId="6" xfId="3" applyFont="1" applyFill="1" applyBorder="1" applyAlignment="1">
      <alignment horizontal="center" vertical="center"/>
    </xf>
    <xf numFmtId="0" fontId="9" fillId="4" borderId="6" xfId="3" applyFont="1" applyFill="1" applyBorder="1" applyAlignment="1">
      <alignment horizontal="center" vertical="center"/>
    </xf>
    <xf numFmtId="2" fontId="9" fillId="4" borderId="6" xfId="3" applyNumberFormat="1" applyFont="1" applyFill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2" fontId="9" fillId="0" borderId="6" xfId="3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7" fillId="3" borderId="6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2" fontId="10" fillId="3" borderId="6" xfId="1" applyNumberFormat="1" applyFont="1" applyFill="1" applyBorder="1" applyAlignment="1">
      <alignment horizontal="center" vertical="center"/>
    </xf>
    <xf numFmtId="2" fontId="9" fillId="3" borderId="6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center" vertical="center"/>
    </xf>
    <xf numFmtId="2" fontId="9" fillId="4" borderId="6" xfId="1" applyNumberFormat="1" applyFont="1" applyFill="1" applyBorder="1" applyAlignment="1">
      <alignment horizontal="center" vertical="center"/>
    </xf>
    <xf numFmtId="2" fontId="9" fillId="4" borderId="7" xfId="1" applyNumberFormat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left" vertical="center"/>
    </xf>
    <xf numFmtId="0" fontId="8" fillId="5" borderId="6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2" fontId="10" fillId="5" borderId="6" xfId="1" applyNumberFormat="1" applyFont="1" applyFill="1" applyBorder="1" applyAlignment="1">
      <alignment horizontal="center" vertical="center"/>
    </xf>
    <xf numFmtId="2" fontId="9" fillId="5" borderId="6" xfId="1" applyNumberFormat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0" fontId="11" fillId="0" borderId="6" xfId="1" applyFont="1" applyBorder="1" applyAlignment="1">
      <alignment horizontal="left" vertical="center"/>
    </xf>
    <xf numFmtId="2" fontId="9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9" fontId="13" fillId="4" borderId="6" xfId="1" applyNumberFormat="1" applyFont="1" applyFill="1" applyBorder="1" applyAlignment="1">
      <alignment horizontal="center" vertical="center"/>
    </xf>
    <xf numFmtId="4" fontId="13" fillId="4" borderId="6" xfId="1" applyNumberFormat="1" applyFont="1" applyFill="1" applyBorder="1" applyAlignment="1">
      <alignment horizontal="center" vertical="center"/>
    </xf>
    <xf numFmtId="0" fontId="14" fillId="4" borderId="6" xfId="1" applyFont="1" applyFill="1" applyBorder="1" applyAlignment="1">
      <alignment horizontal="center" vertical="center"/>
    </xf>
    <xf numFmtId="4" fontId="14" fillId="4" borderId="6" xfId="1" applyNumberFormat="1" applyFont="1" applyFill="1" applyBorder="1" applyAlignment="1">
      <alignment horizontal="center" vertical="center"/>
    </xf>
    <xf numFmtId="4" fontId="15" fillId="4" borderId="6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 wrapText="1"/>
    </xf>
    <xf numFmtId="4" fontId="13" fillId="3" borderId="7" xfId="1" applyNumberFormat="1" applyFont="1" applyFill="1" applyBorder="1" applyAlignment="1">
      <alignment horizontal="center" vertical="center"/>
    </xf>
    <xf numFmtId="4" fontId="13" fillId="6" borderId="7" xfId="1" applyNumberFormat="1" applyFont="1" applyFill="1" applyBorder="1" applyAlignment="1">
      <alignment horizontal="center" vertical="center"/>
    </xf>
    <xf numFmtId="0" fontId="7" fillId="6" borderId="6" xfId="1" applyFont="1" applyFill="1" applyBorder="1" applyAlignment="1">
      <alignment horizontal="left" vertical="center"/>
    </xf>
    <xf numFmtId="0" fontId="11" fillId="6" borderId="6" xfId="1" applyFont="1" applyFill="1" applyBorder="1" applyAlignment="1">
      <alignment horizontal="left" vertical="center"/>
    </xf>
    <xf numFmtId="0" fontId="11" fillId="6" borderId="9" xfId="1" applyFont="1" applyFill="1" applyBorder="1" applyAlignment="1">
      <alignment horizontal="left" vertical="center"/>
    </xf>
    <xf numFmtId="0" fontId="13" fillId="4" borderId="9" xfId="1" applyFont="1" applyFill="1" applyBorder="1" applyAlignment="1">
      <alignment horizontal="center" vertical="center"/>
    </xf>
    <xf numFmtId="9" fontId="13" fillId="4" borderId="9" xfId="1" applyNumberFormat="1" applyFont="1" applyFill="1" applyBorder="1" applyAlignment="1">
      <alignment horizontal="center" vertical="center"/>
    </xf>
    <xf numFmtId="4" fontId="15" fillId="4" borderId="9" xfId="1" applyNumberFormat="1" applyFont="1" applyFill="1" applyBorder="1" applyAlignment="1">
      <alignment horizontal="center" vertical="center"/>
    </xf>
    <xf numFmtId="4" fontId="13" fillId="4" borderId="9" xfId="1" applyNumberFormat="1" applyFont="1" applyFill="1" applyBorder="1" applyAlignment="1">
      <alignment horizontal="center" vertical="center"/>
    </xf>
    <xf numFmtId="4" fontId="13" fillId="6" borderId="10" xfId="1" applyNumberFormat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2" fontId="9" fillId="4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4" borderId="6" xfId="1" applyFont="1" applyFill="1" applyBorder="1" applyAlignment="1">
      <alignment horizontal="center" vertical="center" wrapText="1"/>
    </xf>
    <xf numFmtId="0" fontId="0" fillId="0" borderId="0" xfId="0" applyAlignment="1"/>
    <xf numFmtId="0" fontId="6" fillId="6" borderId="5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8" fillId="6" borderId="6" xfId="1" applyFont="1" applyFill="1" applyBorder="1" applyAlignment="1">
      <alignment horizontal="center" vertical="center"/>
    </xf>
    <xf numFmtId="9" fontId="6" fillId="6" borderId="6" xfId="1" applyNumberFormat="1" applyFont="1" applyFill="1" applyBorder="1" applyAlignment="1">
      <alignment horizontal="center" vertical="center"/>
    </xf>
    <xf numFmtId="9" fontId="6" fillId="6" borderId="9" xfId="1" applyNumberFormat="1" applyFont="1" applyFill="1" applyBorder="1" applyAlignment="1">
      <alignment horizontal="center" vertical="center"/>
    </xf>
    <xf numFmtId="4" fontId="14" fillId="6" borderId="6" xfId="1" applyNumberFormat="1" applyFont="1" applyFill="1" applyBorder="1" applyAlignment="1">
      <alignment horizontal="center" vertical="center"/>
    </xf>
    <xf numFmtId="4" fontId="13" fillId="6" borderId="6" xfId="1" applyNumberFormat="1" applyFont="1" applyFill="1" applyBorder="1" applyAlignment="1">
      <alignment horizontal="center" vertical="center"/>
    </xf>
    <xf numFmtId="4" fontId="13" fillId="6" borderId="9" xfId="1" applyNumberFormat="1" applyFont="1" applyFill="1" applyBorder="1" applyAlignment="1">
      <alignment horizontal="center" vertical="center"/>
    </xf>
    <xf numFmtId="4" fontId="15" fillId="6" borderId="6" xfId="1" applyNumberFormat="1" applyFont="1" applyFill="1" applyBorder="1" applyAlignment="1">
      <alignment horizontal="center" vertical="center"/>
    </xf>
    <xf numFmtId="4" fontId="15" fillId="6" borderId="9" xfId="1" applyNumberFormat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left" vertical="center"/>
    </xf>
    <xf numFmtId="0" fontId="8" fillId="9" borderId="6" xfId="1" applyFont="1" applyFill="1" applyBorder="1" applyAlignment="1">
      <alignment horizontal="center" vertical="center"/>
    </xf>
    <xf numFmtId="0" fontId="9" fillId="9" borderId="6" xfId="1" applyFont="1" applyFill="1" applyBorder="1" applyAlignment="1">
      <alignment horizontal="center" vertical="center"/>
    </xf>
    <xf numFmtId="2" fontId="10" fillId="9" borderId="6" xfId="1" applyNumberFormat="1" applyFont="1" applyFill="1" applyBorder="1" applyAlignment="1">
      <alignment horizontal="center" vertical="center"/>
    </xf>
    <xf numFmtId="2" fontId="9" fillId="9" borderId="6" xfId="1" applyNumberFormat="1" applyFont="1" applyFill="1" applyBorder="1" applyAlignment="1">
      <alignment horizontal="center" vertical="center"/>
    </xf>
    <xf numFmtId="2" fontId="9" fillId="9" borderId="7" xfId="1" applyNumberFormat="1" applyFont="1" applyFill="1" applyBorder="1" applyAlignment="1">
      <alignment horizontal="center" vertical="center"/>
    </xf>
    <xf numFmtId="0" fontId="6" fillId="7" borderId="6" xfId="3" applyFont="1" applyFill="1" applyBorder="1" applyAlignment="1">
      <alignment horizontal="center" vertical="center"/>
    </xf>
    <xf numFmtId="0" fontId="9" fillId="7" borderId="6" xfId="3" applyFont="1" applyFill="1" applyBorder="1" applyAlignment="1">
      <alignment horizontal="center" vertical="center"/>
    </xf>
    <xf numFmtId="2" fontId="9" fillId="7" borderId="6" xfId="3" applyNumberFormat="1" applyFont="1" applyFill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left" vertical="center"/>
    </xf>
    <xf numFmtId="0" fontId="8" fillId="8" borderId="6" xfId="1" applyFont="1" applyFill="1" applyBorder="1" applyAlignment="1">
      <alignment horizontal="center" vertical="center"/>
    </xf>
    <xf numFmtId="0" fontId="13" fillId="8" borderId="6" xfId="1" applyFont="1" applyFill="1" applyBorder="1" applyAlignment="1">
      <alignment horizontal="center" vertical="center"/>
    </xf>
    <xf numFmtId="0" fontId="14" fillId="8" borderId="6" xfId="1" applyFont="1" applyFill="1" applyBorder="1" applyAlignment="1">
      <alignment horizontal="center" vertical="center"/>
    </xf>
    <xf numFmtId="4" fontId="14" fillId="8" borderId="6" xfId="1" applyNumberFormat="1" applyFont="1" applyFill="1" applyBorder="1" applyAlignment="1">
      <alignment horizontal="center" vertical="center"/>
    </xf>
    <xf numFmtId="4" fontId="13" fillId="8" borderId="7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6" fillId="7" borderId="5" xfId="2" applyFont="1" applyFill="1" applyBorder="1" applyAlignment="1">
      <alignment horizontal="center" vertical="center"/>
    </xf>
    <xf numFmtId="0" fontId="7" fillId="7" borderId="6" xfId="1" applyFont="1" applyFill="1" applyBorder="1" applyAlignment="1">
      <alignment horizontal="left" vertical="center"/>
    </xf>
    <xf numFmtId="0" fontId="6" fillId="8" borderId="5" xfId="1" applyFont="1" applyFill="1" applyBorder="1" applyAlignment="1">
      <alignment horizontal="center" vertical="center"/>
    </xf>
    <xf numFmtId="2" fontId="9" fillId="7" borderId="7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1"/>
    <cellStyle name="Normal_gare wyalsadfenigagarini 2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topLeftCell="A70" zoomScaleNormal="100" workbookViewId="0">
      <selection activeCell="B64" sqref="B64"/>
    </sheetView>
  </sheetViews>
  <sheetFormatPr defaultRowHeight="14.5" x14ac:dyDescent="0.35"/>
  <cols>
    <col min="1" max="1" width="3.81640625" bestFit="1" customWidth="1"/>
    <col min="2" max="2" width="64.36328125" bestFit="1" customWidth="1"/>
    <col min="4" max="4" width="4.08984375" customWidth="1"/>
    <col min="7" max="7" width="8.7265625" customWidth="1"/>
    <col min="9" max="9" width="10.1796875" customWidth="1"/>
    <col min="12" max="12" width="16.7265625" customWidth="1"/>
  </cols>
  <sheetData>
    <row r="1" spans="1:12" ht="69" customHeight="1" x14ac:dyDescent="0.35">
      <c r="A1" s="37" t="s">
        <v>0</v>
      </c>
      <c r="B1" s="38" t="s">
        <v>1</v>
      </c>
      <c r="C1" s="39" t="s">
        <v>2</v>
      </c>
      <c r="D1" s="40" t="s">
        <v>34</v>
      </c>
      <c r="E1" s="39" t="s">
        <v>3</v>
      </c>
      <c r="F1" s="90" t="s">
        <v>4</v>
      </c>
      <c r="G1" s="90"/>
      <c r="H1" s="90" t="s">
        <v>5</v>
      </c>
      <c r="I1" s="90"/>
      <c r="J1" s="90" t="s">
        <v>6</v>
      </c>
      <c r="K1" s="90"/>
      <c r="L1" s="91" t="s">
        <v>7</v>
      </c>
    </row>
    <row r="2" spans="1:12" ht="38.5" customHeight="1" x14ac:dyDescent="0.35">
      <c r="A2" s="42"/>
      <c r="B2" s="43" t="s">
        <v>64</v>
      </c>
      <c r="C2" s="44"/>
      <c r="D2" s="41"/>
      <c r="E2" s="44"/>
      <c r="F2" s="1" t="s">
        <v>8</v>
      </c>
      <c r="G2" s="2" t="s">
        <v>9</v>
      </c>
      <c r="H2" s="1" t="s">
        <v>8</v>
      </c>
      <c r="I2" s="2" t="s">
        <v>9</v>
      </c>
      <c r="J2" s="1" t="s">
        <v>8</v>
      </c>
      <c r="K2" s="2" t="s">
        <v>9</v>
      </c>
      <c r="L2" s="45"/>
    </row>
    <row r="3" spans="1:12" ht="16" x14ac:dyDescent="0.35">
      <c r="A3" s="56">
        <v>1</v>
      </c>
      <c r="B3" s="74" t="s">
        <v>72</v>
      </c>
      <c r="C3" s="75" t="s">
        <v>10</v>
      </c>
      <c r="D3" s="76"/>
      <c r="E3" s="77">
        <v>39</v>
      </c>
      <c r="F3" s="78"/>
      <c r="G3" s="78"/>
      <c r="H3" s="78"/>
      <c r="I3" s="78"/>
      <c r="J3" s="78"/>
      <c r="K3" s="78"/>
      <c r="L3" s="79"/>
    </row>
    <row r="4" spans="1:12" ht="16" x14ac:dyDescent="0.35">
      <c r="A4" s="17"/>
      <c r="B4" s="18" t="s">
        <v>12</v>
      </c>
      <c r="C4" s="19" t="s">
        <v>10</v>
      </c>
      <c r="D4" s="20"/>
      <c r="E4" s="20">
        <v>30</v>
      </c>
      <c r="F4" s="20"/>
      <c r="G4" s="20">
        <f t="shared" ref="G4:G10" si="0">F4*E4</f>
        <v>0</v>
      </c>
      <c r="H4" s="20"/>
      <c r="I4" s="20">
        <f>E4*H4</f>
        <v>0</v>
      </c>
      <c r="J4" s="20"/>
      <c r="K4" s="29">
        <f t="shared" ref="K4:K10" si="1">J4*E4</f>
        <v>0</v>
      </c>
      <c r="L4" s="21">
        <f>K4+I4+G4</f>
        <v>0</v>
      </c>
    </row>
    <row r="5" spans="1:12" ht="16" x14ac:dyDescent="0.35">
      <c r="A5" s="17"/>
      <c r="B5" s="18" t="s">
        <v>58</v>
      </c>
      <c r="C5" s="19" t="s">
        <v>10</v>
      </c>
      <c r="D5" s="20"/>
      <c r="E5" s="20">
        <v>60</v>
      </c>
      <c r="F5" s="20"/>
      <c r="G5" s="20">
        <f t="shared" si="0"/>
        <v>0</v>
      </c>
      <c r="H5" s="20"/>
      <c r="I5" s="20">
        <f t="shared" ref="I5:I10" si="2">E5*H5</f>
        <v>0</v>
      </c>
      <c r="J5" s="20"/>
      <c r="K5" s="29">
        <f t="shared" si="1"/>
        <v>0</v>
      </c>
      <c r="L5" s="21">
        <f t="shared" ref="L5:L74" si="3">K5+I5+G5</f>
        <v>0</v>
      </c>
    </row>
    <row r="6" spans="1:12" ht="16" x14ac:dyDescent="0.35">
      <c r="A6" s="17"/>
      <c r="B6" s="18" t="s">
        <v>59</v>
      </c>
      <c r="C6" s="19" t="s">
        <v>62</v>
      </c>
      <c r="D6" s="20"/>
      <c r="E6" s="20">
        <v>9</v>
      </c>
      <c r="F6" s="20"/>
      <c r="G6" s="20">
        <f t="shared" si="0"/>
        <v>0</v>
      </c>
      <c r="H6" s="20"/>
      <c r="I6" s="20">
        <f t="shared" si="2"/>
        <v>0</v>
      </c>
      <c r="J6" s="20"/>
      <c r="K6" s="29">
        <f t="shared" si="1"/>
        <v>0</v>
      </c>
      <c r="L6" s="21">
        <f t="shared" si="3"/>
        <v>0</v>
      </c>
    </row>
    <row r="7" spans="1:12" ht="16" x14ac:dyDescent="0.35">
      <c r="A7" s="17"/>
      <c r="B7" s="18" t="s">
        <v>60</v>
      </c>
      <c r="C7" s="19" t="s">
        <v>19</v>
      </c>
      <c r="D7" s="20"/>
      <c r="E7" s="20">
        <v>20</v>
      </c>
      <c r="F7" s="20"/>
      <c r="G7" s="20">
        <f t="shared" si="0"/>
        <v>0</v>
      </c>
      <c r="H7" s="20"/>
      <c r="I7" s="20">
        <f t="shared" si="2"/>
        <v>0</v>
      </c>
      <c r="J7" s="20"/>
      <c r="K7" s="29">
        <f t="shared" si="1"/>
        <v>0</v>
      </c>
      <c r="L7" s="21">
        <f t="shared" si="3"/>
        <v>0</v>
      </c>
    </row>
    <row r="8" spans="1:12" ht="16" x14ac:dyDescent="0.35">
      <c r="A8" s="17"/>
      <c r="B8" s="18" t="s">
        <v>61</v>
      </c>
      <c r="C8" s="19" t="s">
        <v>62</v>
      </c>
      <c r="D8" s="20"/>
      <c r="E8" s="20">
        <v>3</v>
      </c>
      <c r="F8" s="20"/>
      <c r="G8" s="20">
        <f t="shared" si="0"/>
        <v>0</v>
      </c>
      <c r="H8" s="20"/>
      <c r="I8" s="20">
        <f t="shared" si="2"/>
        <v>0</v>
      </c>
      <c r="J8" s="20"/>
      <c r="K8" s="29">
        <f t="shared" si="1"/>
        <v>0</v>
      </c>
      <c r="L8" s="21">
        <f t="shared" si="3"/>
        <v>0</v>
      </c>
    </row>
    <row r="9" spans="1:12" ht="16" x14ac:dyDescent="0.35">
      <c r="A9" s="11"/>
      <c r="B9" s="28" t="s">
        <v>20</v>
      </c>
      <c r="C9" s="8" t="s">
        <v>14</v>
      </c>
      <c r="D9" s="9"/>
      <c r="E9" s="10"/>
      <c r="F9" s="29"/>
      <c r="G9" s="20">
        <f t="shared" si="0"/>
        <v>0</v>
      </c>
      <c r="H9" s="29"/>
      <c r="I9" s="20">
        <f t="shared" si="2"/>
        <v>0</v>
      </c>
      <c r="J9" s="29"/>
      <c r="K9" s="29">
        <f t="shared" si="1"/>
        <v>0</v>
      </c>
      <c r="L9" s="21">
        <f t="shared" si="3"/>
        <v>0</v>
      </c>
    </row>
    <row r="10" spans="1:12" ht="16" x14ac:dyDescent="0.35">
      <c r="A10" s="3"/>
      <c r="B10" s="18" t="s">
        <v>13</v>
      </c>
      <c r="C10" s="4" t="s">
        <v>14</v>
      </c>
      <c r="D10" s="5"/>
      <c r="E10" s="6"/>
      <c r="F10" s="20"/>
      <c r="G10" s="20">
        <f t="shared" si="0"/>
        <v>0</v>
      </c>
      <c r="H10" s="20"/>
      <c r="I10" s="20">
        <f t="shared" si="2"/>
        <v>0</v>
      </c>
      <c r="J10" s="20"/>
      <c r="K10" s="29">
        <f t="shared" si="1"/>
        <v>0</v>
      </c>
      <c r="L10" s="21">
        <f t="shared" si="3"/>
        <v>0</v>
      </c>
    </row>
    <row r="11" spans="1:12" ht="16" x14ac:dyDescent="0.35">
      <c r="A11" s="56">
        <v>2</v>
      </c>
      <c r="B11" s="74" t="s">
        <v>65</v>
      </c>
      <c r="C11" s="75" t="s">
        <v>10</v>
      </c>
      <c r="D11" s="76"/>
      <c r="E11" s="77">
        <v>38</v>
      </c>
      <c r="F11" s="78"/>
      <c r="G11" s="78"/>
      <c r="H11" s="78"/>
      <c r="I11" s="78"/>
      <c r="J11" s="78"/>
      <c r="K11" s="78"/>
      <c r="L11" s="95"/>
    </row>
    <row r="12" spans="1:12" ht="16" x14ac:dyDescent="0.35">
      <c r="A12" s="17"/>
      <c r="B12" s="18" t="s">
        <v>12</v>
      </c>
      <c r="C12" s="19" t="s">
        <v>10</v>
      </c>
      <c r="D12" s="20"/>
      <c r="E12" s="20">
        <v>38</v>
      </c>
      <c r="F12" s="20"/>
      <c r="G12" s="20">
        <f t="shared" ref="G12:G17" si="4">F12*E12</f>
        <v>0</v>
      </c>
      <c r="H12" s="20"/>
      <c r="I12" s="20">
        <f>E12*H12</f>
        <v>0</v>
      </c>
      <c r="J12" s="20"/>
      <c r="K12" s="29">
        <f t="shared" ref="K12:K17" si="5">J12*E12</f>
        <v>0</v>
      </c>
      <c r="L12" s="21">
        <f t="shared" si="3"/>
        <v>0</v>
      </c>
    </row>
    <row r="13" spans="1:12" ht="16" x14ac:dyDescent="0.35">
      <c r="A13" s="17"/>
      <c r="B13" s="18" t="s">
        <v>41</v>
      </c>
      <c r="C13" s="19" t="s">
        <v>17</v>
      </c>
      <c r="D13" s="20"/>
      <c r="E13" s="20">
        <v>250</v>
      </c>
      <c r="F13" s="20"/>
      <c r="G13" s="20">
        <f t="shared" si="4"/>
        <v>0</v>
      </c>
      <c r="H13" s="20"/>
      <c r="I13" s="20">
        <f t="shared" ref="I13:I17" si="6">E13*H13</f>
        <v>0</v>
      </c>
      <c r="J13" s="20"/>
      <c r="K13" s="29">
        <f t="shared" si="5"/>
        <v>0</v>
      </c>
      <c r="L13" s="21">
        <f t="shared" si="3"/>
        <v>0</v>
      </c>
    </row>
    <row r="14" spans="1:12" ht="16" x14ac:dyDescent="0.35">
      <c r="A14" s="17"/>
      <c r="B14" s="18" t="s">
        <v>42</v>
      </c>
      <c r="C14" s="19" t="s">
        <v>35</v>
      </c>
      <c r="D14" s="20"/>
      <c r="E14" s="20">
        <v>6</v>
      </c>
      <c r="F14" s="20"/>
      <c r="G14" s="20">
        <f t="shared" si="4"/>
        <v>0</v>
      </c>
      <c r="H14" s="20"/>
      <c r="I14" s="20">
        <f t="shared" si="6"/>
        <v>0</v>
      </c>
      <c r="J14" s="20"/>
      <c r="K14" s="29">
        <f t="shared" si="5"/>
        <v>0</v>
      </c>
      <c r="L14" s="21">
        <f t="shared" si="3"/>
        <v>0</v>
      </c>
    </row>
    <row r="15" spans="1:12" ht="16" x14ac:dyDescent="0.35">
      <c r="A15" s="17"/>
      <c r="B15" s="18" t="s">
        <v>43</v>
      </c>
      <c r="C15" s="19" t="s">
        <v>44</v>
      </c>
      <c r="D15" s="20"/>
      <c r="E15" s="20">
        <v>40</v>
      </c>
      <c r="F15" s="20"/>
      <c r="G15" s="20">
        <f t="shared" si="4"/>
        <v>0</v>
      </c>
      <c r="H15" s="20"/>
      <c r="I15" s="20">
        <f t="shared" si="6"/>
        <v>0</v>
      </c>
      <c r="J15" s="20"/>
      <c r="K15" s="29">
        <f t="shared" si="5"/>
        <v>0</v>
      </c>
      <c r="L15" s="21">
        <f t="shared" si="3"/>
        <v>0</v>
      </c>
    </row>
    <row r="16" spans="1:12" ht="16" x14ac:dyDescent="0.35">
      <c r="A16" s="11"/>
      <c r="B16" s="28" t="s">
        <v>20</v>
      </c>
      <c r="C16" s="8" t="s">
        <v>14</v>
      </c>
      <c r="D16" s="9"/>
      <c r="E16" s="10"/>
      <c r="F16" s="29"/>
      <c r="G16" s="20">
        <f t="shared" si="4"/>
        <v>0</v>
      </c>
      <c r="H16" s="29"/>
      <c r="I16" s="20">
        <f t="shared" si="6"/>
        <v>0</v>
      </c>
      <c r="J16" s="29"/>
      <c r="K16" s="29">
        <f t="shared" si="5"/>
        <v>0</v>
      </c>
      <c r="L16" s="21">
        <f t="shared" si="3"/>
        <v>0</v>
      </c>
    </row>
    <row r="17" spans="1:12" ht="16" x14ac:dyDescent="0.35">
      <c r="A17" s="3"/>
      <c r="B17" s="18" t="s">
        <v>13</v>
      </c>
      <c r="C17" s="4" t="s">
        <v>14</v>
      </c>
      <c r="D17" s="5"/>
      <c r="E17" s="6"/>
      <c r="F17" s="20"/>
      <c r="G17" s="20">
        <f t="shared" si="4"/>
        <v>0</v>
      </c>
      <c r="H17" s="20"/>
      <c r="I17" s="20">
        <f t="shared" si="6"/>
        <v>0</v>
      </c>
      <c r="J17" s="20"/>
      <c r="K17" s="29">
        <f t="shared" si="5"/>
        <v>0</v>
      </c>
      <c r="L17" s="21">
        <f t="shared" si="3"/>
        <v>0</v>
      </c>
    </row>
    <row r="18" spans="1:12" ht="16" x14ac:dyDescent="0.35">
      <c r="A18" s="56">
        <v>3</v>
      </c>
      <c r="B18" s="74" t="s">
        <v>63</v>
      </c>
      <c r="C18" s="75" t="s">
        <v>10</v>
      </c>
      <c r="D18" s="76"/>
      <c r="E18" s="77">
        <v>33</v>
      </c>
      <c r="F18" s="78"/>
      <c r="G18" s="78"/>
      <c r="H18" s="78"/>
      <c r="I18" s="78"/>
      <c r="J18" s="78"/>
      <c r="K18" s="78"/>
      <c r="L18" s="95"/>
    </row>
    <row r="19" spans="1:12" ht="16" x14ac:dyDescent="0.35">
      <c r="A19" s="17"/>
      <c r="B19" s="18" t="s">
        <v>12</v>
      </c>
      <c r="C19" s="19" t="s">
        <v>10</v>
      </c>
      <c r="D19" s="20"/>
      <c r="E19" s="20">
        <v>33</v>
      </c>
      <c r="F19" s="20"/>
      <c r="G19" s="20">
        <f>F19*E19</f>
        <v>0</v>
      </c>
      <c r="H19" s="20"/>
      <c r="I19" s="20">
        <f>E19*H19</f>
        <v>0</v>
      </c>
      <c r="J19" s="20"/>
      <c r="K19" s="29">
        <f t="shared" ref="K19:K24" si="7">J19*E19</f>
        <v>0</v>
      </c>
      <c r="L19" s="21">
        <f t="shared" si="3"/>
        <v>0</v>
      </c>
    </row>
    <row r="20" spans="1:12" s="61" customFormat="1" ht="18" customHeight="1" x14ac:dyDescent="0.35">
      <c r="A20" s="59"/>
      <c r="B20" s="18" t="s">
        <v>51</v>
      </c>
      <c r="C20" s="62" t="s">
        <v>10</v>
      </c>
      <c r="D20" s="60"/>
      <c r="E20" s="60">
        <v>33</v>
      </c>
      <c r="F20" s="60"/>
      <c r="G20" s="20">
        <f t="shared" ref="G20:G24" si="8">F20*E20</f>
        <v>0</v>
      </c>
      <c r="H20" s="60"/>
      <c r="I20" s="20">
        <f t="shared" ref="I20:I24" si="9">E20*H20</f>
        <v>0</v>
      </c>
      <c r="J20" s="60"/>
      <c r="K20" s="29">
        <f t="shared" si="7"/>
        <v>0</v>
      </c>
      <c r="L20" s="21">
        <f t="shared" si="3"/>
        <v>0</v>
      </c>
    </row>
    <row r="21" spans="1:12" ht="16" x14ac:dyDescent="0.35">
      <c r="A21" s="17"/>
      <c r="B21" s="18" t="s">
        <v>50</v>
      </c>
      <c r="C21" s="19" t="s">
        <v>17</v>
      </c>
      <c r="D21" s="20"/>
      <c r="E21" s="20">
        <v>160</v>
      </c>
      <c r="F21" s="20"/>
      <c r="G21" s="20">
        <f t="shared" si="8"/>
        <v>0</v>
      </c>
      <c r="H21" s="20"/>
      <c r="I21" s="20">
        <f t="shared" si="9"/>
        <v>0</v>
      </c>
      <c r="J21" s="20"/>
      <c r="K21" s="29">
        <f t="shared" si="7"/>
        <v>0</v>
      </c>
      <c r="L21" s="21">
        <f t="shared" si="3"/>
        <v>0</v>
      </c>
    </row>
    <row r="22" spans="1:12" ht="16" x14ac:dyDescent="0.35">
      <c r="A22" s="17"/>
      <c r="B22" s="57" t="s">
        <v>16</v>
      </c>
      <c r="C22" s="19" t="s">
        <v>17</v>
      </c>
      <c r="D22" s="20"/>
      <c r="E22" s="20">
        <v>8</v>
      </c>
      <c r="F22" s="20"/>
      <c r="G22" s="20">
        <f t="shared" si="8"/>
        <v>0</v>
      </c>
      <c r="H22" s="20"/>
      <c r="I22" s="20">
        <f t="shared" si="9"/>
        <v>0</v>
      </c>
      <c r="J22" s="20"/>
      <c r="K22" s="29">
        <f t="shared" si="7"/>
        <v>0</v>
      </c>
      <c r="L22" s="21">
        <f t="shared" si="3"/>
        <v>0</v>
      </c>
    </row>
    <row r="23" spans="1:12" ht="16" x14ac:dyDescent="0.35">
      <c r="A23" s="11"/>
      <c r="B23" s="28" t="s">
        <v>20</v>
      </c>
      <c r="C23" s="8" t="s">
        <v>14</v>
      </c>
      <c r="D23" s="9"/>
      <c r="E23" s="10"/>
      <c r="F23" s="29"/>
      <c r="G23" s="20">
        <f t="shared" si="8"/>
        <v>0</v>
      </c>
      <c r="H23" s="29"/>
      <c r="I23" s="20">
        <f t="shared" si="9"/>
        <v>0</v>
      </c>
      <c r="J23" s="29"/>
      <c r="K23" s="29">
        <f t="shared" si="7"/>
        <v>0</v>
      </c>
      <c r="L23" s="21">
        <f t="shared" si="3"/>
        <v>0</v>
      </c>
    </row>
    <row r="24" spans="1:12" ht="16" x14ac:dyDescent="0.35">
      <c r="A24" s="3"/>
      <c r="B24" s="18" t="s">
        <v>13</v>
      </c>
      <c r="C24" s="4" t="s">
        <v>14</v>
      </c>
      <c r="D24" s="5"/>
      <c r="E24" s="6"/>
      <c r="F24" s="20"/>
      <c r="G24" s="20">
        <f t="shared" si="8"/>
        <v>0</v>
      </c>
      <c r="H24" s="20"/>
      <c r="I24" s="20">
        <f t="shared" si="9"/>
        <v>0</v>
      </c>
      <c r="J24" s="20"/>
      <c r="K24" s="29">
        <f t="shared" si="7"/>
        <v>0</v>
      </c>
      <c r="L24" s="21">
        <f t="shared" si="3"/>
        <v>0</v>
      </c>
    </row>
    <row r="25" spans="1:12" ht="16" x14ac:dyDescent="0.35">
      <c r="A25" s="56">
        <v>3</v>
      </c>
      <c r="B25" s="74" t="s">
        <v>74</v>
      </c>
      <c r="C25" s="75" t="s">
        <v>10</v>
      </c>
      <c r="D25" s="76"/>
      <c r="E25" s="77">
        <v>5.3</v>
      </c>
      <c r="F25" s="78"/>
      <c r="G25" s="78"/>
      <c r="H25" s="78"/>
      <c r="I25" s="78"/>
      <c r="J25" s="78"/>
      <c r="K25" s="78"/>
      <c r="L25" s="95"/>
    </row>
    <row r="26" spans="1:12" ht="16" x14ac:dyDescent="0.35">
      <c r="A26" s="17"/>
      <c r="B26" s="18" t="s">
        <v>12</v>
      </c>
      <c r="C26" s="19" t="s">
        <v>10</v>
      </c>
      <c r="D26" s="20"/>
      <c r="E26" s="20">
        <v>5.3</v>
      </c>
      <c r="F26" s="20"/>
      <c r="G26" s="20">
        <f>F26*E26</f>
        <v>0</v>
      </c>
      <c r="H26" s="20"/>
      <c r="I26" s="20">
        <f>E26*H26</f>
        <v>0</v>
      </c>
      <c r="J26" s="20"/>
      <c r="K26" s="29">
        <f t="shared" ref="K26:K31" si="10">J26*E26</f>
        <v>0</v>
      </c>
      <c r="L26" s="21">
        <f t="shared" ref="L26:L31" si="11">K26+I26+G26</f>
        <v>0</v>
      </c>
    </row>
    <row r="27" spans="1:12" s="61" customFormat="1" ht="18" customHeight="1" x14ac:dyDescent="0.35">
      <c r="A27" s="59"/>
      <c r="B27" s="18" t="s">
        <v>75</v>
      </c>
      <c r="C27" s="62" t="s">
        <v>10</v>
      </c>
      <c r="D27" s="60"/>
      <c r="E27" s="60">
        <v>5.3</v>
      </c>
      <c r="F27" s="60"/>
      <c r="G27" s="20">
        <f t="shared" ref="G27:G31" si="12">F27*E27</f>
        <v>0</v>
      </c>
      <c r="H27" s="60"/>
      <c r="I27" s="20">
        <f t="shared" ref="I27:I31" si="13">E27*H27</f>
        <v>0</v>
      </c>
      <c r="J27" s="60"/>
      <c r="K27" s="29">
        <f t="shared" si="10"/>
        <v>0</v>
      </c>
      <c r="L27" s="21">
        <f t="shared" si="11"/>
        <v>0</v>
      </c>
    </row>
    <row r="28" spans="1:12" ht="16" x14ac:dyDescent="0.35">
      <c r="A28" s="17"/>
      <c r="B28" s="18" t="s">
        <v>50</v>
      </c>
      <c r="C28" s="19" t="s">
        <v>17</v>
      </c>
      <c r="D28" s="20"/>
      <c r="E28" s="20">
        <v>5</v>
      </c>
      <c r="F28" s="20"/>
      <c r="G28" s="20">
        <f t="shared" si="12"/>
        <v>0</v>
      </c>
      <c r="H28" s="20"/>
      <c r="I28" s="20">
        <f t="shared" si="13"/>
        <v>0</v>
      </c>
      <c r="J28" s="20"/>
      <c r="K28" s="29">
        <f t="shared" si="10"/>
        <v>0</v>
      </c>
      <c r="L28" s="21">
        <f t="shared" si="11"/>
        <v>0</v>
      </c>
    </row>
    <row r="29" spans="1:12" ht="16" x14ac:dyDescent="0.35">
      <c r="A29" s="17"/>
      <c r="B29" s="57" t="s">
        <v>16</v>
      </c>
      <c r="C29" s="19" t="s">
        <v>17</v>
      </c>
      <c r="D29" s="20"/>
      <c r="E29" s="20">
        <v>1</v>
      </c>
      <c r="F29" s="20"/>
      <c r="G29" s="20">
        <f t="shared" si="12"/>
        <v>0</v>
      </c>
      <c r="H29" s="20"/>
      <c r="I29" s="20">
        <f t="shared" si="13"/>
        <v>0</v>
      </c>
      <c r="J29" s="20"/>
      <c r="K29" s="29">
        <f t="shared" si="10"/>
        <v>0</v>
      </c>
      <c r="L29" s="21">
        <f t="shared" si="11"/>
        <v>0</v>
      </c>
    </row>
    <row r="30" spans="1:12" ht="16" x14ac:dyDescent="0.35">
      <c r="A30" s="11"/>
      <c r="B30" s="28" t="s">
        <v>20</v>
      </c>
      <c r="C30" s="8" t="s">
        <v>14</v>
      </c>
      <c r="D30" s="9"/>
      <c r="E30" s="10"/>
      <c r="F30" s="29"/>
      <c r="G30" s="20">
        <f t="shared" si="12"/>
        <v>0</v>
      </c>
      <c r="H30" s="29"/>
      <c r="I30" s="20">
        <f t="shared" si="13"/>
        <v>0</v>
      </c>
      <c r="J30" s="29"/>
      <c r="K30" s="29">
        <f t="shared" si="10"/>
        <v>0</v>
      </c>
      <c r="L30" s="21">
        <f t="shared" si="11"/>
        <v>0</v>
      </c>
    </row>
    <row r="31" spans="1:12" ht="16" x14ac:dyDescent="0.35">
      <c r="A31" s="3"/>
      <c r="B31" s="18" t="s">
        <v>13</v>
      </c>
      <c r="C31" s="4" t="s">
        <v>14</v>
      </c>
      <c r="D31" s="5"/>
      <c r="E31" s="6"/>
      <c r="F31" s="20"/>
      <c r="G31" s="20">
        <f t="shared" si="12"/>
        <v>0</v>
      </c>
      <c r="H31" s="20"/>
      <c r="I31" s="20">
        <f t="shared" si="13"/>
        <v>0</v>
      </c>
      <c r="J31" s="20"/>
      <c r="K31" s="29">
        <f t="shared" si="10"/>
        <v>0</v>
      </c>
      <c r="L31" s="21">
        <f t="shared" si="11"/>
        <v>0</v>
      </c>
    </row>
    <row r="32" spans="1:12" ht="16" x14ac:dyDescent="0.35">
      <c r="A32" s="56">
        <v>4</v>
      </c>
      <c r="B32" s="74" t="s">
        <v>29</v>
      </c>
      <c r="C32" s="75" t="s">
        <v>21</v>
      </c>
      <c r="D32" s="76"/>
      <c r="E32" s="77">
        <v>15</v>
      </c>
      <c r="F32" s="78"/>
      <c r="G32" s="78"/>
      <c r="H32" s="78"/>
      <c r="I32" s="78"/>
      <c r="J32" s="78"/>
      <c r="K32" s="78"/>
      <c r="L32" s="95"/>
    </row>
    <row r="33" spans="1:12" ht="16" x14ac:dyDescent="0.35">
      <c r="A33" s="11"/>
      <c r="B33" s="28" t="s">
        <v>39</v>
      </c>
      <c r="C33" s="30" t="s">
        <v>21</v>
      </c>
      <c r="D33" s="29"/>
      <c r="E33" s="29">
        <v>15</v>
      </c>
      <c r="F33" s="29"/>
      <c r="G33" s="29">
        <f>F33*E33</f>
        <v>0</v>
      </c>
      <c r="H33" s="29"/>
      <c r="I33" s="29">
        <f t="shared" ref="I33:I36" si="14">H33*E33</f>
        <v>0</v>
      </c>
      <c r="J33" s="29"/>
      <c r="K33" s="29">
        <f t="shared" ref="K33:K36" si="15">J33*E33</f>
        <v>0</v>
      </c>
      <c r="L33" s="21">
        <f t="shared" si="3"/>
        <v>0</v>
      </c>
    </row>
    <row r="34" spans="1:12" ht="16" x14ac:dyDescent="0.35">
      <c r="A34" s="11"/>
      <c r="B34" s="28" t="s">
        <v>12</v>
      </c>
      <c r="C34" s="30" t="s">
        <v>21</v>
      </c>
      <c r="D34" s="29"/>
      <c r="E34" s="29">
        <v>15</v>
      </c>
      <c r="F34" s="29"/>
      <c r="G34" s="29">
        <f t="shared" ref="G34:G36" si="16">F34*E34</f>
        <v>0</v>
      </c>
      <c r="H34" s="29"/>
      <c r="I34" s="29">
        <f t="shared" si="14"/>
        <v>0</v>
      </c>
      <c r="J34" s="29"/>
      <c r="K34" s="29">
        <f t="shared" si="15"/>
        <v>0</v>
      </c>
      <c r="L34" s="21">
        <f t="shared" si="3"/>
        <v>0</v>
      </c>
    </row>
    <row r="35" spans="1:12" ht="16" x14ac:dyDescent="0.35">
      <c r="A35" s="11"/>
      <c r="B35" s="28" t="s">
        <v>20</v>
      </c>
      <c r="C35" s="8" t="s">
        <v>14</v>
      </c>
      <c r="D35" s="9"/>
      <c r="E35" s="10"/>
      <c r="F35" s="29"/>
      <c r="G35" s="29">
        <f t="shared" si="16"/>
        <v>0</v>
      </c>
      <c r="H35" s="29"/>
      <c r="I35" s="29">
        <f t="shared" si="14"/>
        <v>0</v>
      </c>
      <c r="J35" s="29"/>
      <c r="K35" s="29">
        <f t="shared" si="15"/>
        <v>0</v>
      </c>
      <c r="L35" s="21">
        <f t="shared" si="3"/>
        <v>0</v>
      </c>
    </row>
    <row r="36" spans="1:12" ht="16" x14ac:dyDescent="0.35">
      <c r="A36" s="7"/>
      <c r="B36" s="28" t="s">
        <v>13</v>
      </c>
      <c r="C36" s="8" t="s">
        <v>14</v>
      </c>
      <c r="D36" s="9"/>
      <c r="E36" s="10"/>
      <c r="F36" s="29"/>
      <c r="G36" s="29">
        <f t="shared" si="16"/>
        <v>0</v>
      </c>
      <c r="H36" s="29"/>
      <c r="I36" s="29">
        <f t="shared" si="14"/>
        <v>0</v>
      </c>
      <c r="J36" s="29"/>
      <c r="K36" s="29">
        <f t="shared" si="15"/>
        <v>0</v>
      </c>
      <c r="L36" s="21">
        <f t="shared" si="3"/>
        <v>0</v>
      </c>
    </row>
    <row r="37" spans="1:12" ht="16" x14ac:dyDescent="0.35">
      <c r="A37" s="56">
        <v>5</v>
      </c>
      <c r="B37" s="22" t="s">
        <v>48</v>
      </c>
      <c r="C37" s="23" t="s">
        <v>10</v>
      </c>
      <c r="D37" s="24"/>
      <c r="E37" s="25">
        <v>33</v>
      </c>
      <c r="F37" s="26"/>
      <c r="G37" s="26"/>
      <c r="H37" s="26"/>
      <c r="I37" s="26"/>
      <c r="J37" s="26"/>
      <c r="K37" s="26"/>
      <c r="L37" s="95"/>
    </row>
    <row r="38" spans="1:12" ht="16" x14ac:dyDescent="0.35">
      <c r="A38" s="11"/>
      <c r="B38" s="18" t="s">
        <v>12</v>
      </c>
      <c r="C38" s="19" t="s">
        <v>18</v>
      </c>
      <c r="D38" s="27"/>
      <c r="E38" s="20">
        <v>33</v>
      </c>
      <c r="F38" s="20"/>
      <c r="G38" s="29">
        <f t="shared" ref="G38:G44" si="17">F38*E38</f>
        <v>0</v>
      </c>
      <c r="H38" s="20"/>
      <c r="I38" s="20">
        <f>E38*H38</f>
        <v>0</v>
      </c>
      <c r="J38" s="20"/>
      <c r="K38" s="29">
        <f t="shared" ref="K38:K44" si="18">J38*E38</f>
        <v>0</v>
      </c>
      <c r="L38" s="21">
        <f t="shared" si="3"/>
        <v>0</v>
      </c>
    </row>
    <row r="39" spans="1:12" ht="16" x14ac:dyDescent="0.35">
      <c r="A39" s="11"/>
      <c r="B39" s="18" t="s">
        <v>22</v>
      </c>
      <c r="C39" s="19" t="s">
        <v>18</v>
      </c>
      <c r="D39" s="27"/>
      <c r="E39" s="20">
        <v>33</v>
      </c>
      <c r="F39" s="20"/>
      <c r="G39" s="29">
        <f t="shared" si="17"/>
        <v>0</v>
      </c>
      <c r="H39" s="20"/>
      <c r="I39" s="20">
        <f t="shared" ref="I39:I44" si="19">E39*H39</f>
        <v>0</v>
      </c>
      <c r="J39" s="20"/>
      <c r="K39" s="29">
        <f t="shared" si="18"/>
        <v>0</v>
      </c>
      <c r="L39" s="21">
        <f t="shared" si="3"/>
        <v>0</v>
      </c>
    </row>
    <row r="40" spans="1:12" ht="16" x14ac:dyDescent="0.35">
      <c r="A40" s="11"/>
      <c r="B40" s="28" t="s">
        <v>23</v>
      </c>
      <c r="C40" s="30" t="s">
        <v>17</v>
      </c>
      <c r="D40" s="29"/>
      <c r="E40" s="29">
        <v>41</v>
      </c>
      <c r="F40" s="29"/>
      <c r="G40" s="29">
        <f t="shared" si="17"/>
        <v>0</v>
      </c>
      <c r="H40" s="29"/>
      <c r="I40" s="20">
        <f t="shared" si="19"/>
        <v>0</v>
      </c>
      <c r="J40" s="29"/>
      <c r="K40" s="29">
        <f t="shared" si="18"/>
        <v>0</v>
      </c>
      <c r="L40" s="21">
        <f t="shared" si="3"/>
        <v>0</v>
      </c>
    </row>
    <row r="41" spans="1:12" ht="16" x14ac:dyDescent="0.35">
      <c r="A41" s="11"/>
      <c r="B41" s="28" t="s">
        <v>42</v>
      </c>
      <c r="C41" s="30" t="s">
        <v>35</v>
      </c>
      <c r="D41" s="29"/>
      <c r="E41" s="29">
        <v>5</v>
      </c>
      <c r="F41" s="29"/>
      <c r="G41" s="29">
        <f t="shared" si="17"/>
        <v>0</v>
      </c>
      <c r="H41" s="29"/>
      <c r="I41" s="20">
        <f t="shared" si="19"/>
        <v>0</v>
      </c>
      <c r="J41" s="29"/>
      <c r="K41" s="29">
        <f t="shared" si="18"/>
        <v>0</v>
      </c>
      <c r="L41" s="21">
        <f t="shared" si="3"/>
        <v>0</v>
      </c>
    </row>
    <row r="42" spans="1:12" ht="16" x14ac:dyDescent="0.35">
      <c r="A42" s="11"/>
      <c r="B42" s="28" t="s">
        <v>49</v>
      </c>
      <c r="C42" s="30" t="s">
        <v>35</v>
      </c>
      <c r="D42" s="29"/>
      <c r="E42" s="29">
        <v>5</v>
      </c>
      <c r="F42" s="29"/>
      <c r="G42" s="29">
        <f t="shared" si="17"/>
        <v>0</v>
      </c>
      <c r="H42" s="29"/>
      <c r="I42" s="20">
        <f t="shared" si="19"/>
        <v>0</v>
      </c>
      <c r="J42" s="29"/>
      <c r="K42" s="29">
        <f t="shared" si="18"/>
        <v>0</v>
      </c>
      <c r="L42" s="21">
        <f t="shared" si="3"/>
        <v>0</v>
      </c>
    </row>
    <row r="43" spans="1:12" ht="16" x14ac:dyDescent="0.35">
      <c r="A43" s="11"/>
      <c r="B43" s="28" t="s">
        <v>24</v>
      </c>
      <c r="C43" s="30" t="s">
        <v>54</v>
      </c>
      <c r="D43" s="29"/>
      <c r="E43" s="29">
        <v>1</v>
      </c>
      <c r="F43" s="29"/>
      <c r="G43" s="29">
        <f t="shared" si="17"/>
        <v>0</v>
      </c>
      <c r="H43" s="29"/>
      <c r="I43" s="20">
        <f t="shared" si="19"/>
        <v>0</v>
      </c>
      <c r="J43" s="29"/>
      <c r="K43" s="29">
        <f t="shared" si="18"/>
        <v>0</v>
      </c>
      <c r="L43" s="21">
        <f t="shared" si="3"/>
        <v>0</v>
      </c>
    </row>
    <row r="44" spans="1:12" ht="16" x14ac:dyDescent="0.35">
      <c r="A44" s="7"/>
      <c r="B44" s="28" t="s">
        <v>13</v>
      </c>
      <c r="C44" s="8" t="s">
        <v>14</v>
      </c>
      <c r="D44" s="9"/>
      <c r="E44" s="10"/>
      <c r="F44" s="29"/>
      <c r="G44" s="29">
        <f t="shared" si="17"/>
        <v>0</v>
      </c>
      <c r="H44" s="29"/>
      <c r="I44" s="20">
        <f t="shared" si="19"/>
        <v>0</v>
      </c>
      <c r="J44" s="29"/>
      <c r="K44" s="29">
        <f t="shared" si="18"/>
        <v>0</v>
      </c>
      <c r="L44" s="21">
        <f t="shared" si="3"/>
        <v>0</v>
      </c>
    </row>
    <row r="45" spans="1:12" ht="16" x14ac:dyDescent="0.35">
      <c r="A45" s="56">
        <v>6</v>
      </c>
      <c r="B45" s="22" t="s">
        <v>47</v>
      </c>
      <c r="C45" s="23" t="s">
        <v>10</v>
      </c>
      <c r="D45" s="24"/>
      <c r="E45" s="25">
        <v>50</v>
      </c>
      <c r="F45" s="26"/>
      <c r="G45" s="26"/>
      <c r="H45" s="26"/>
      <c r="I45" s="26"/>
      <c r="J45" s="26"/>
      <c r="K45" s="26"/>
      <c r="L45" s="95"/>
    </row>
    <row r="46" spans="1:12" ht="16" x14ac:dyDescent="0.35">
      <c r="A46" s="11"/>
      <c r="B46" s="18" t="s">
        <v>12</v>
      </c>
      <c r="C46" s="19" t="s">
        <v>18</v>
      </c>
      <c r="D46" s="27"/>
      <c r="E46" s="20">
        <v>50</v>
      </c>
      <c r="F46" s="20"/>
      <c r="G46" s="29">
        <f t="shared" ref="G46:G53" si="20">F46*E46</f>
        <v>0</v>
      </c>
      <c r="H46" s="20"/>
      <c r="I46" s="20">
        <f>E46*H46</f>
        <v>0</v>
      </c>
      <c r="J46" s="20"/>
      <c r="K46" s="29">
        <f t="shared" ref="K46:K53" si="21">J46*E46</f>
        <v>0</v>
      </c>
      <c r="L46" s="21">
        <f t="shared" si="3"/>
        <v>0</v>
      </c>
    </row>
    <row r="47" spans="1:12" ht="16" x14ac:dyDescent="0.35">
      <c r="A47" s="11"/>
      <c r="B47" s="18" t="s">
        <v>37</v>
      </c>
      <c r="C47" s="19" t="s">
        <v>18</v>
      </c>
      <c r="D47" s="27"/>
      <c r="E47" s="20">
        <v>50</v>
      </c>
      <c r="F47" s="20"/>
      <c r="G47" s="29">
        <f t="shared" si="20"/>
        <v>0</v>
      </c>
      <c r="H47" s="20"/>
      <c r="I47" s="20">
        <f t="shared" ref="I47:I53" si="22">E47*H47</f>
        <v>0</v>
      </c>
      <c r="J47" s="20"/>
      <c r="K47" s="29">
        <f t="shared" si="21"/>
        <v>0</v>
      </c>
      <c r="L47" s="21">
        <f t="shared" si="3"/>
        <v>0</v>
      </c>
    </row>
    <row r="48" spans="1:12" ht="16" x14ac:dyDescent="0.35">
      <c r="A48" s="11"/>
      <c r="B48" s="18" t="s">
        <v>22</v>
      </c>
      <c r="C48" s="19" t="s">
        <v>18</v>
      </c>
      <c r="D48" s="27"/>
      <c r="E48" s="20">
        <v>50</v>
      </c>
      <c r="F48" s="20"/>
      <c r="G48" s="29">
        <f t="shared" si="20"/>
        <v>0</v>
      </c>
      <c r="H48" s="20"/>
      <c r="I48" s="20">
        <f t="shared" si="22"/>
        <v>0</v>
      </c>
      <c r="J48" s="20"/>
      <c r="K48" s="29">
        <f t="shared" si="21"/>
        <v>0</v>
      </c>
      <c r="L48" s="21">
        <f t="shared" si="3"/>
        <v>0</v>
      </c>
    </row>
    <row r="49" spans="1:14" ht="16" x14ac:dyDescent="0.35">
      <c r="A49" s="11"/>
      <c r="B49" s="28" t="s">
        <v>23</v>
      </c>
      <c r="C49" s="30" t="s">
        <v>17</v>
      </c>
      <c r="D49" s="29"/>
      <c r="E49" s="29">
        <v>100</v>
      </c>
      <c r="F49" s="29"/>
      <c r="G49" s="29">
        <f t="shared" si="20"/>
        <v>0</v>
      </c>
      <c r="H49" s="29"/>
      <c r="I49" s="20">
        <f t="shared" si="22"/>
        <v>0</v>
      </c>
      <c r="J49" s="29"/>
      <c r="K49" s="29">
        <f t="shared" si="21"/>
        <v>0</v>
      </c>
      <c r="L49" s="21">
        <f t="shared" si="3"/>
        <v>0</v>
      </c>
    </row>
    <row r="50" spans="1:14" ht="16" x14ac:dyDescent="0.35">
      <c r="A50" s="11"/>
      <c r="B50" s="28" t="s">
        <v>42</v>
      </c>
      <c r="C50" s="30" t="s">
        <v>35</v>
      </c>
      <c r="D50" s="29"/>
      <c r="E50" s="29">
        <v>10</v>
      </c>
      <c r="F50" s="29"/>
      <c r="G50" s="29">
        <f t="shared" si="20"/>
        <v>0</v>
      </c>
      <c r="H50" s="29"/>
      <c r="I50" s="20">
        <f t="shared" si="22"/>
        <v>0</v>
      </c>
      <c r="J50" s="29"/>
      <c r="K50" s="29">
        <f t="shared" si="21"/>
        <v>0</v>
      </c>
      <c r="L50" s="21">
        <f t="shared" si="3"/>
        <v>0</v>
      </c>
    </row>
    <row r="51" spans="1:14" ht="16" x14ac:dyDescent="0.35">
      <c r="A51" s="11"/>
      <c r="B51" s="28" t="s">
        <v>66</v>
      </c>
      <c r="C51" s="30" t="s">
        <v>35</v>
      </c>
      <c r="D51" s="29"/>
      <c r="E51" s="29">
        <v>10</v>
      </c>
      <c r="F51" s="29"/>
      <c r="G51" s="29">
        <f t="shared" si="20"/>
        <v>0</v>
      </c>
      <c r="H51" s="29"/>
      <c r="I51" s="20">
        <f t="shared" si="22"/>
        <v>0</v>
      </c>
      <c r="J51" s="29"/>
      <c r="K51" s="29">
        <f t="shared" si="21"/>
        <v>0</v>
      </c>
      <c r="L51" s="21">
        <f t="shared" si="3"/>
        <v>0</v>
      </c>
    </row>
    <row r="52" spans="1:14" ht="16" x14ac:dyDescent="0.35">
      <c r="A52" s="11"/>
      <c r="B52" s="28" t="s">
        <v>24</v>
      </c>
      <c r="C52" s="30" t="s">
        <v>54</v>
      </c>
      <c r="D52" s="29"/>
      <c r="E52" s="29">
        <v>2</v>
      </c>
      <c r="F52" s="29"/>
      <c r="G52" s="29">
        <f t="shared" si="20"/>
        <v>0</v>
      </c>
      <c r="H52" s="29"/>
      <c r="I52" s="20">
        <f t="shared" si="22"/>
        <v>0</v>
      </c>
      <c r="J52" s="29"/>
      <c r="K52" s="29">
        <f t="shared" si="21"/>
        <v>0</v>
      </c>
      <c r="L52" s="21">
        <f t="shared" si="3"/>
        <v>0</v>
      </c>
    </row>
    <row r="53" spans="1:14" ht="16" x14ac:dyDescent="0.35">
      <c r="A53" s="7"/>
      <c r="B53" s="28" t="s">
        <v>13</v>
      </c>
      <c r="C53" s="8" t="s">
        <v>14</v>
      </c>
      <c r="D53" s="9"/>
      <c r="E53" s="10"/>
      <c r="F53" s="29"/>
      <c r="G53" s="29">
        <f t="shared" si="20"/>
        <v>0</v>
      </c>
      <c r="H53" s="29"/>
      <c r="I53" s="20">
        <f t="shared" si="22"/>
        <v>0</v>
      </c>
      <c r="J53" s="29"/>
      <c r="K53" s="29">
        <f t="shared" si="21"/>
        <v>0</v>
      </c>
      <c r="L53" s="21">
        <f t="shared" si="3"/>
        <v>0</v>
      </c>
    </row>
    <row r="54" spans="1:14" ht="16" x14ac:dyDescent="0.35">
      <c r="A54" s="56">
        <v>7</v>
      </c>
      <c r="B54" s="12" t="s">
        <v>36</v>
      </c>
      <c r="C54" s="13" t="s">
        <v>10</v>
      </c>
      <c r="D54" s="14"/>
      <c r="E54" s="15">
        <v>33</v>
      </c>
      <c r="F54" s="16"/>
      <c r="G54" s="16"/>
      <c r="H54" s="16"/>
      <c r="I54" s="16"/>
      <c r="J54" s="16"/>
      <c r="K54" s="16"/>
      <c r="L54" s="95"/>
    </row>
    <row r="55" spans="1:14" ht="16" x14ac:dyDescent="0.35">
      <c r="A55" s="11"/>
      <c r="B55" s="28" t="s">
        <v>25</v>
      </c>
      <c r="C55" s="30" t="s">
        <v>10</v>
      </c>
      <c r="D55" s="29"/>
      <c r="E55" s="29">
        <v>33</v>
      </c>
      <c r="F55" s="29"/>
      <c r="G55" s="29">
        <f>F55*E55</f>
        <v>0</v>
      </c>
      <c r="H55" s="29"/>
      <c r="I55" s="29">
        <f t="shared" ref="I55:I59" si="23">E55*H55</f>
        <v>0</v>
      </c>
      <c r="J55" s="29"/>
      <c r="K55" s="29">
        <f t="shared" ref="K55:K59" si="24">J55*E55</f>
        <v>0</v>
      </c>
      <c r="L55" s="21">
        <f t="shared" si="3"/>
        <v>0</v>
      </c>
    </row>
    <row r="56" spans="1:14" ht="16" x14ac:dyDescent="0.35">
      <c r="A56" s="11"/>
      <c r="B56" s="28" t="s">
        <v>38</v>
      </c>
      <c r="C56" s="30" t="s">
        <v>19</v>
      </c>
      <c r="D56" s="29"/>
      <c r="E56" s="29">
        <v>40</v>
      </c>
      <c r="F56" s="29"/>
      <c r="G56" s="29">
        <f t="shared" ref="G56:G59" si="25">F56*E56</f>
        <v>0</v>
      </c>
      <c r="H56" s="29"/>
      <c r="I56" s="29">
        <f t="shared" si="23"/>
        <v>0</v>
      </c>
      <c r="J56" s="29"/>
      <c r="K56" s="29">
        <f t="shared" si="24"/>
        <v>0</v>
      </c>
      <c r="L56" s="21">
        <f t="shared" si="3"/>
        <v>0</v>
      </c>
    </row>
    <row r="57" spans="1:14" ht="16" x14ac:dyDescent="0.35">
      <c r="A57" s="11"/>
      <c r="B57" s="18" t="s">
        <v>12</v>
      </c>
      <c r="C57" s="30" t="s">
        <v>10</v>
      </c>
      <c r="D57" s="29"/>
      <c r="E57" s="20"/>
      <c r="F57" s="29"/>
      <c r="G57" s="29">
        <f t="shared" si="25"/>
        <v>0</v>
      </c>
      <c r="H57" s="29"/>
      <c r="I57" s="29">
        <f t="shared" si="23"/>
        <v>0</v>
      </c>
      <c r="J57" s="29"/>
      <c r="K57" s="29">
        <f t="shared" si="24"/>
        <v>0</v>
      </c>
      <c r="L57" s="21">
        <f t="shared" si="3"/>
        <v>0</v>
      </c>
    </row>
    <row r="58" spans="1:14" ht="16" x14ac:dyDescent="0.35">
      <c r="A58" s="11"/>
      <c r="B58" s="28" t="s">
        <v>20</v>
      </c>
      <c r="C58" s="8" t="s">
        <v>14</v>
      </c>
      <c r="D58" s="9"/>
      <c r="E58" s="6"/>
      <c r="F58" s="29"/>
      <c r="G58" s="29">
        <f t="shared" si="25"/>
        <v>0</v>
      </c>
      <c r="H58" s="29"/>
      <c r="I58" s="29">
        <f t="shared" si="23"/>
        <v>0</v>
      </c>
      <c r="J58" s="29"/>
      <c r="K58" s="29">
        <f t="shared" si="24"/>
        <v>0</v>
      </c>
      <c r="L58" s="21">
        <f t="shared" si="3"/>
        <v>0</v>
      </c>
    </row>
    <row r="59" spans="1:14" ht="16" x14ac:dyDescent="0.35">
      <c r="A59" s="7"/>
      <c r="B59" s="28" t="s">
        <v>13</v>
      </c>
      <c r="C59" s="8" t="s">
        <v>14</v>
      </c>
      <c r="D59" s="9"/>
      <c r="E59" s="10"/>
      <c r="F59" s="29"/>
      <c r="G59" s="29">
        <f t="shared" si="25"/>
        <v>0</v>
      </c>
      <c r="H59" s="29"/>
      <c r="I59" s="29">
        <f t="shared" si="23"/>
        <v>0</v>
      </c>
      <c r="J59" s="29"/>
      <c r="K59" s="29">
        <f t="shared" si="24"/>
        <v>0</v>
      </c>
      <c r="L59" s="21">
        <f t="shared" si="3"/>
        <v>0</v>
      </c>
    </row>
    <row r="60" spans="1:14" s="63" customFormat="1" ht="16" x14ac:dyDescent="0.35">
      <c r="A60" s="56">
        <v>8</v>
      </c>
      <c r="B60" s="12" t="s">
        <v>55</v>
      </c>
      <c r="C60" s="13" t="s">
        <v>10</v>
      </c>
      <c r="D60" s="14"/>
      <c r="E60" s="15">
        <v>5</v>
      </c>
      <c r="F60" s="16"/>
      <c r="G60" s="16"/>
      <c r="H60" s="16"/>
      <c r="I60" s="16"/>
      <c r="J60" s="16"/>
      <c r="K60" s="16"/>
      <c r="L60" s="95"/>
    </row>
    <row r="61" spans="1:14" ht="16" x14ac:dyDescent="0.35">
      <c r="A61" s="17"/>
      <c r="B61" s="18" t="s">
        <v>12</v>
      </c>
      <c r="C61" s="19" t="s">
        <v>10</v>
      </c>
      <c r="D61" s="20"/>
      <c r="E61" s="20">
        <v>5</v>
      </c>
      <c r="F61" s="20"/>
      <c r="G61" s="20">
        <f>F61*E61</f>
        <v>0</v>
      </c>
      <c r="H61" s="20"/>
      <c r="I61" s="20">
        <f>E61*H61</f>
        <v>0</v>
      </c>
      <c r="J61" s="20"/>
      <c r="K61" s="29">
        <f t="shared" ref="K61:K75" si="26">J61*E61</f>
        <v>0</v>
      </c>
      <c r="L61" s="21">
        <f t="shared" si="3"/>
        <v>0</v>
      </c>
      <c r="N61" s="58"/>
    </row>
    <row r="62" spans="1:14" ht="16.5" customHeight="1" x14ac:dyDescent="0.35">
      <c r="A62" s="17"/>
      <c r="B62" s="18" t="s">
        <v>56</v>
      </c>
      <c r="C62" s="19" t="s">
        <v>10</v>
      </c>
      <c r="D62" s="20"/>
      <c r="E62" s="20">
        <v>5</v>
      </c>
      <c r="F62" s="20"/>
      <c r="G62" s="20">
        <f t="shared" ref="G62:G75" si="27">F62*E62</f>
        <v>0</v>
      </c>
      <c r="H62" s="20"/>
      <c r="I62" s="20">
        <f t="shared" ref="I62:I75" si="28">E62*H62</f>
        <v>0</v>
      </c>
      <c r="J62" s="20"/>
      <c r="K62" s="29">
        <f t="shared" si="26"/>
        <v>0</v>
      </c>
      <c r="L62" s="21">
        <f t="shared" si="3"/>
        <v>0</v>
      </c>
    </row>
    <row r="63" spans="1:14" ht="16" x14ac:dyDescent="0.35">
      <c r="A63" s="17"/>
      <c r="B63" s="18" t="s">
        <v>15</v>
      </c>
      <c r="C63" s="19" t="s">
        <v>17</v>
      </c>
      <c r="D63" s="20"/>
      <c r="E63" s="20">
        <v>25</v>
      </c>
      <c r="F63" s="20"/>
      <c r="G63" s="20">
        <f t="shared" si="27"/>
        <v>0</v>
      </c>
      <c r="H63" s="20"/>
      <c r="I63" s="20">
        <f t="shared" si="28"/>
        <v>0</v>
      </c>
      <c r="J63" s="20"/>
      <c r="K63" s="29">
        <f t="shared" si="26"/>
        <v>0</v>
      </c>
      <c r="L63" s="21">
        <f t="shared" si="3"/>
        <v>0</v>
      </c>
    </row>
    <row r="64" spans="1:14" ht="16" x14ac:dyDescent="0.35">
      <c r="A64" s="17"/>
      <c r="B64" s="18" t="s">
        <v>16</v>
      </c>
      <c r="C64" s="19" t="s">
        <v>17</v>
      </c>
      <c r="D64" s="20"/>
      <c r="E64" s="20">
        <v>5</v>
      </c>
      <c r="F64" s="20"/>
      <c r="G64" s="20">
        <f t="shared" si="27"/>
        <v>0</v>
      </c>
      <c r="H64" s="20"/>
      <c r="I64" s="20">
        <f t="shared" si="28"/>
        <v>0</v>
      </c>
      <c r="J64" s="20"/>
      <c r="K64" s="29">
        <f t="shared" si="26"/>
        <v>0</v>
      </c>
      <c r="L64" s="21">
        <f t="shared" si="3"/>
        <v>0</v>
      </c>
    </row>
    <row r="65" spans="1:12" ht="16" x14ac:dyDescent="0.35">
      <c r="A65" s="17"/>
      <c r="B65" s="18" t="s">
        <v>71</v>
      </c>
      <c r="C65" s="19" t="s">
        <v>54</v>
      </c>
      <c r="D65" s="20"/>
      <c r="E65" s="20">
        <v>1</v>
      </c>
      <c r="F65" s="20"/>
      <c r="G65" s="20">
        <f t="shared" si="27"/>
        <v>0</v>
      </c>
      <c r="H65" s="20"/>
      <c r="I65" s="20">
        <f t="shared" si="28"/>
        <v>0</v>
      </c>
      <c r="J65" s="20"/>
      <c r="K65" s="29">
        <f t="shared" si="26"/>
        <v>0</v>
      </c>
      <c r="L65" s="21">
        <f t="shared" si="3"/>
        <v>0</v>
      </c>
    </row>
    <row r="66" spans="1:12" ht="16" x14ac:dyDescent="0.35">
      <c r="A66" s="11"/>
      <c r="B66" s="28" t="s">
        <v>20</v>
      </c>
      <c r="C66" s="8" t="s">
        <v>14</v>
      </c>
      <c r="D66" s="9"/>
      <c r="E66" s="10"/>
      <c r="F66" s="29"/>
      <c r="G66" s="20">
        <f t="shared" si="27"/>
        <v>0</v>
      </c>
      <c r="H66" s="29"/>
      <c r="I66" s="20">
        <f t="shared" si="28"/>
        <v>0</v>
      </c>
      <c r="J66" s="29"/>
      <c r="K66" s="29">
        <f t="shared" si="26"/>
        <v>0</v>
      </c>
      <c r="L66" s="21">
        <f t="shared" si="3"/>
        <v>0</v>
      </c>
    </row>
    <row r="67" spans="1:12" ht="16" x14ac:dyDescent="0.35">
      <c r="A67" s="3"/>
      <c r="B67" s="18" t="s">
        <v>13</v>
      </c>
      <c r="C67" s="4" t="s">
        <v>14</v>
      </c>
      <c r="D67" s="5"/>
      <c r="E67" s="6"/>
      <c r="F67" s="20"/>
      <c r="G67" s="20">
        <f t="shared" si="27"/>
        <v>0</v>
      </c>
      <c r="H67" s="20"/>
      <c r="I67" s="20">
        <f t="shared" si="28"/>
        <v>0</v>
      </c>
      <c r="J67" s="20"/>
      <c r="K67" s="29">
        <f t="shared" si="26"/>
        <v>0</v>
      </c>
      <c r="L67" s="21">
        <f t="shared" si="3"/>
        <v>0</v>
      </c>
    </row>
    <row r="68" spans="1:12" ht="16" x14ac:dyDescent="0.35">
      <c r="A68" s="92">
        <v>9</v>
      </c>
      <c r="B68" s="93" t="s">
        <v>73</v>
      </c>
      <c r="C68" s="80" t="s">
        <v>54</v>
      </c>
      <c r="D68" s="81"/>
      <c r="E68" s="82">
        <v>2</v>
      </c>
      <c r="F68" s="83"/>
      <c r="G68" s="16"/>
      <c r="H68" s="83"/>
      <c r="I68" s="16"/>
      <c r="J68" s="83"/>
      <c r="K68" s="16"/>
      <c r="L68" s="95"/>
    </row>
    <row r="69" spans="1:12" ht="16" x14ac:dyDescent="0.35">
      <c r="A69" s="11"/>
      <c r="B69" s="28" t="s">
        <v>20</v>
      </c>
      <c r="C69" s="8" t="s">
        <v>14</v>
      </c>
      <c r="D69" s="9"/>
      <c r="E69" s="10"/>
      <c r="F69" s="29"/>
      <c r="G69" s="20">
        <f t="shared" ref="G69:G71" si="29">F69*E69</f>
        <v>0</v>
      </c>
      <c r="H69" s="29"/>
      <c r="I69" s="20">
        <f t="shared" ref="I69:I71" si="30">E69*H69</f>
        <v>0</v>
      </c>
      <c r="J69" s="29"/>
      <c r="K69" s="29">
        <f t="shared" ref="K69:K71" si="31">J69*E69</f>
        <v>0</v>
      </c>
      <c r="L69" s="21">
        <f t="shared" si="3"/>
        <v>0</v>
      </c>
    </row>
    <row r="70" spans="1:12" ht="16" x14ac:dyDescent="0.35">
      <c r="A70" s="11"/>
      <c r="B70" s="28" t="s">
        <v>12</v>
      </c>
      <c r="C70" s="8" t="s">
        <v>54</v>
      </c>
      <c r="D70" s="9"/>
      <c r="E70" s="10"/>
      <c r="F70" s="29"/>
      <c r="G70" s="20"/>
      <c r="H70" s="29"/>
      <c r="I70" s="20"/>
      <c r="J70" s="29"/>
      <c r="K70" s="29"/>
      <c r="L70" s="21">
        <f t="shared" si="3"/>
        <v>0</v>
      </c>
    </row>
    <row r="71" spans="1:12" ht="16" x14ac:dyDescent="0.35">
      <c r="A71" s="3"/>
      <c r="B71" s="18" t="s">
        <v>13</v>
      </c>
      <c r="C71" s="4" t="s">
        <v>14</v>
      </c>
      <c r="D71" s="5"/>
      <c r="E71" s="6"/>
      <c r="F71" s="20"/>
      <c r="G71" s="20">
        <f t="shared" si="29"/>
        <v>0</v>
      </c>
      <c r="H71" s="20"/>
      <c r="I71" s="20">
        <f t="shared" si="30"/>
        <v>0</v>
      </c>
      <c r="J71" s="20"/>
      <c r="K71" s="29">
        <f t="shared" si="31"/>
        <v>0</v>
      </c>
      <c r="L71" s="21">
        <f t="shared" si="3"/>
        <v>0</v>
      </c>
    </row>
    <row r="72" spans="1:12" ht="16" x14ac:dyDescent="0.35">
      <c r="A72" s="92">
        <v>10</v>
      </c>
      <c r="B72" s="93" t="s">
        <v>53</v>
      </c>
      <c r="C72" s="80" t="s">
        <v>54</v>
      </c>
      <c r="D72" s="81"/>
      <c r="E72" s="82">
        <v>1</v>
      </c>
      <c r="F72" s="83"/>
      <c r="G72" s="16"/>
      <c r="H72" s="83"/>
      <c r="I72" s="16"/>
      <c r="J72" s="83"/>
      <c r="K72" s="16"/>
      <c r="L72" s="95"/>
    </row>
    <row r="73" spans="1:12" ht="16" x14ac:dyDescent="0.35">
      <c r="A73" s="3"/>
      <c r="B73" s="18" t="s">
        <v>67</v>
      </c>
      <c r="C73" s="4" t="s">
        <v>21</v>
      </c>
      <c r="D73" s="5"/>
      <c r="E73" s="6">
        <v>10</v>
      </c>
      <c r="F73" s="20"/>
      <c r="G73" s="20">
        <f t="shared" si="27"/>
        <v>0</v>
      </c>
      <c r="H73" s="20"/>
      <c r="I73" s="20">
        <f t="shared" si="28"/>
        <v>0</v>
      </c>
      <c r="J73" s="20"/>
      <c r="K73" s="29">
        <f t="shared" si="26"/>
        <v>0</v>
      </c>
      <c r="L73" s="21">
        <f t="shared" si="3"/>
        <v>0</v>
      </c>
    </row>
    <row r="74" spans="1:12" ht="16" x14ac:dyDescent="0.35">
      <c r="A74" s="3"/>
      <c r="B74" s="18" t="s">
        <v>68</v>
      </c>
      <c r="C74" s="4" t="s">
        <v>21</v>
      </c>
      <c r="D74" s="5"/>
      <c r="E74" s="6">
        <v>10</v>
      </c>
      <c r="F74" s="20"/>
      <c r="G74" s="20">
        <f t="shared" si="27"/>
        <v>0</v>
      </c>
      <c r="H74" s="20"/>
      <c r="I74" s="20">
        <f t="shared" si="28"/>
        <v>0</v>
      </c>
      <c r="J74" s="20"/>
      <c r="K74" s="29">
        <f t="shared" si="26"/>
        <v>0</v>
      </c>
      <c r="L74" s="21">
        <f t="shared" si="3"/>
        <v>0</v>
      </c>
    </row>
    <row r="75" spans="1:12" ht="16" x14ac:dyDescent="0.35">
      <c r="A75" s="3"/>
      <c r="B75" s="18" t="s">
        <v>69</v>
      </c>
      <c r="C75" s="4" t="s">
        <v>54</v>
      </c>
      <c r="D75" s="5"/>
      <c r="E75" s="6">
        <v>1</v>
      </c>
      <c r="F75" s="20"/>
      <c r="G75" s="20">
        <f t="shared" si="27"/>
        <v>0</v>
      </c>
      <c r="H75" s="20"/>
      <c r="I75" s="20">
        <f t="shared" si="28"/>
        <v>0</v>
      </c>
      <c r="J75" s="20"/>
      <c r="K75" s="29">
        <f t="shared" si="26"/>
        <v>0</v>
      </c>
      <c r="L75" s="21">
        <f t="shared" ref="L75:L81" si="32">K75+I75+G75</f>
        <v>0</v>
      </c>
    </row>
    <row r="76" spans="1:12" ht="16" x14ac:dyDescent="0.35">
      <c r="A76" s="3"/>
      <c r="B76" s="18" t="s">
        <v>12</v>
      </c>
      <c r="C76" s="4"/>
      <c r="D76" s="5"/>
      <c r="E76" s="6"/>
      <c r="F76" s="20"/>
      <c r="G76" s="20"/>
      <c r="H76" s="20"/>
      <c r="I76" s="20"/>
      <c r="J76" s="20"/>
      <c r="K76" s="29"/>
      <c r="L76" s="21"/>
    </row>
    <row r="77" spans="1:12" ht="16" x14ac:dyDescent="0.35">
      <c r="A77" s="56">
        <v>11</v>
      </c>
      <c r="B77" s="12" t="s">
        <v>26</v>
      </c>
      <c r="C77" s="13" t="s">
        <v>11</v>
      </c>
      <c r="D77" s="14"/>
      <c r="E77" s="15"/>
      <c r="F77" s="16"/>
      <c r="G77" s="16"/>
      <c r="H77" s="16"/>
      <c r="I77" s="16"/>
      <c r="J77" s="16"/>
      <c r="K77" s="16"/>
      <c r="L77" s="95"/>
    </row>
    <row r="78" spans="1:12" ht="16" x14ac:dyDescent="0.35">
      <c r="A78" s="11"/>
      <c r="B78" s="28" t="s">
        <v>27</v>
      </c>
      <c r="C78" s="30" t="str">
        <f>C77</f>
        <v>მ3</v>
      </c>
      <c r="D78" s="29"/>
      <c r="E78" s="29">
        <v>10</v>
      </c>
      <c r="F78" s="29"/>
      <c r="G78" s="29">
        <f>F78*E78</f>
        <v>0</v>
      </c>
      <c r="H78" s="29"/>
      <c r="I78" s="29">
        <f>H78*E78</f>
        <v>0</v>
      </c>
      <c r="J78" s="29"/>
      <c r="K78" s="29">
        <f>J78*E78</f>
        <v>0</v>
      </c>
      <c r="L78" s="21">
        <f t="shared" si="32"/>
        <v>0</v>
      </c>
    </row>
    <row r="79" spans="1:12" ht="16" x14ac:dyDescent="0.35">
      <c r="A79" s="11"/>
      <c r="B79" s="28" t="s">
        <v>28</v>
      </c>
      <c r="C79" s="30" t="str">
        <f>C78</f>
        <v>მ3</v>
      </c>
      <c r="D79" s="9"/>
      <c r="E79" s="10">
        <v>10</v>
      </c>
      <c r="F79" s="29"/>
      <c r="G79" s="29">
        <f t="shared" ref="G79:G81" si="33">F79*E79</f>
        <v>0</v>
      </c>
      <c r="H79" s="29"/>
      <c r="I79" s="29">
        <f t="shared" ref="I79:I81" si="34">H79*E79</f>
        <v>0</v>
      </c>
      <c r="J79" s="29"/>
      <c r="K79" s="29">
        <f t="shared" ref="K79:K81" si="35">J79*E79</f>
        <v>0</v>
      </c>
      <c r="L79" s="21">
        <f t="shared" si="32"/>
        <v>0</v>
      </c>
    </row>
    <row r="80" spans="1:12" ht="16" x14ac:dyDescent="0.35">
      <c r="A80" s="11"/>
      <c r="B80" s="28" t="s">
        <v>20</v>
      </c>
      <c r="C80" s="8" t="s">
        <v>14</v>
      </c>
      <c r="D80" s="9"/>
      <c r="E80" s="10"/>
      <c r="F80" s="29"/>
      <c r="G80" s="29">
        <f t="shared" si="33"/>
        <v>0</v>
      </c>
      <c r="H80" s="29"/>
      <c r="I80" s="29">
        <f t="shared" si="34"/>
        <v>0</v>
      </c>
      <c r="J80" s="29"/>
      <c r="K80" s="29">
        <f t="shared" si="35"/>
        <v>0</v>
      </c>
      <c r="L80" s="21">
        <f t="shared" si="32"/>
        <v>0</v>
      </c>
    </row>
    <row r="81" spans="1:12" ht="16" x14ac:dyDescent="0.35">
      <c r="A81" s="7"/>
      <c r="B81" s="28" t="s">
        <v>13</v>
      </c>
      <c r="C81" s="8" t="s">
        <v>14</v>
      </c>
      <c r="D81" s="9"/>
      <c r="E81" s="10"/>
      <c r="F81" s="29"/>
      <c r="G81" s="29">
        <f t="shared" si="33"/>
        <v>0</v>
      </c>
      <c r="H81" s="29"/>
      <c r="I81" s="29">
        <f t="shared" si="34"/>
        <v>0</v>
      </c>
      <c r="J81" s="29"/>
      <c r="K81" s="29">
        <f t="shared" si="35"/>
        <v>0</v>
      </c>
      <c r="L81" s="21">
        <f t="shared" si="32"/>
        <v>0</v>
      </c>
    </row>
    <row r="82" spans="1:12" ht="16" x14ac:dyDescent="0.35">
      <c r="A82" s="94"/>
      <c r="B82" s="84" t="s">
        <v>30</v>
      </c>
      <c r="C82" s="85"/>
      <c r="D82" s="86"/>
      <c r="E82" s="87"/>
      <c r="F82" s="87"/>
      <c r="G82" s="88">
        <f>SUM(G4:G81)</f>
        <v>0</v>
      </c>
      <c r="H82" s="88"/>
      <c r="I82" s="88">
        <f>SUM(I4:I81)</f>
        <v>0</v>
      </c>
      <c r="J82" s="88"/>
      <c r="K82" s="88">
        <f>SUM(K4:K81)</f>
        <v>0</v>
      </c>
      <c r="L82" s="89">
        <f>SUM(L3:L81)</f>
        <v>0</v>
      </c>
    </row>
    <row r="83" spans="1:12" ht="16" x14ac:dyDescent="0.35">
      <c r="A83" s="64"/>
      <c r="B83" s="18" t="s">
        <v>31</v>
      </c>
      <c r="C83" s="67"/>
      <c r="D83" s="31"/>
      <c r="E83" s="32"/>
      <c r="F83" s="31"/>
      <c r="G83" s="70"/>
      <c r="H83" s="33"/>
      <c r="I83" s="70"/>
      <c r="J83" s="33"/>
      <c r="K83" s="70"/>
      <c r="L83" s="46">
        <f>L82*C83</f>
        <v>0</v>
      </c>
    </row>
    <row r="84" spans="1:12" ht="16" x14ac:dyDescent="0.35">
      <c r="A84" s="64"/>
      <c r="B84" s="48" t="s">
        <v>30</v>
      </c>
      <c r="C84" s="66"/>
      <c r="D84" s="31"/>
      <c r="E84" s="34"/>
      <c r="F84" s="34"/>
      <c r="G84" s="69"/>
      <c r="H84" s="35"/>
      <c r="I84" s="69"/>
      <c r="J84" s="35"/>
      <c r="K84" s="69"/>
      <c r="L84" s="47">
        <f>SUM(L82:L83)</f>
        <v>0</v>
      </c>
    </row>
    <row r="85" spans="1:12" ht="16" x14ac:dyDescent="0.35">
      <c r="A85" s="64"/>
      <c r="B85" s="18" t="s">
        <v>32</v>
      </c>
      <c r="C85" s="67"/>
      <c r="D85" s="31"/>
      <c r="E85" s="32"/>
      <c r="F85" s="31"/>
      <c r="G85" s="70"/>
      <c r="H85" s="33"/>
      <c r="I85" s="70"/>
      <c r="J85" s="33"/>
      <c r="K85" s="70"/>
      <c r="L85" s="46">
        <f>L84*C85</f>
        <v>0</v>
      </c>
    </row>
    <row r="86" spans="1:12" ht="16" x14ac:dyDescent="0.35">
      <c r="A86" s="64"/>
      <c r="B86" s="49" t="s">
        <v>30</v>
      </c>
      <c r="C86" s="67"/>
      <c r="D86" s="31"/>
      <c r="E86" s="32"/>
      <c r="F86" s="31"/>
      <c r="G86" s="70"/>
      <c r="H86" s="33"/>
      <c r="I86" s="70"/>
      <c r="J86" s="33"/>
      <c r="K86" s="70"/>
      <c r="L86" s="47">
        <f>L84+L85</f>
        <v>0</v>
      </c>
    </row>
    <row r="87" spans="1:12" ht="16" x14ac:dyDescent="0.35">
      <c r="A87" s="64"/>
      <c r="B87" s="18" t="s">
        <v>33</v>
      </c>
      <c r="C87" s="67">
        <v>0.18</v>
      </c>
      <c r="D87" s="31"/>
      <c r="E87" s="32"/>
      <c r="F87" s="31"/>
      <c r="G87" s="72"/>
      <c r="H87" s="36"/>
      <c r="I87" s="72"/>
      <c r="J87" s="33"/>
      <c r="K87" s="70"/>
      <c r="L87" s="46">
        <f>L86*C87</f>
        <v>0</v>
      </c>
    </row>
    <row r="88" spans="1:12" ht="16.5" thickBot="1" x14ac:dyDescent="0.4">
      <c r="A88" s="65"/>
      <c r="B88" s="50" t="s">
        <v>30</v>
      </c>
      <c r="C88" s="68"/>
      <c r="D88" s="51"/>
      <c r="E88" s="52"/>
      <c r="F88" s="51"/>
      <c r="G88" s="73"/>
      <c r="H88" s="53"/>
      <c r="I88" s="73"/>
      <c r="J88" s="54"/>
      <c r="K88" s="71"/>
      <c r="L88" s="55">
        <f>L86+L87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Normal="100" workbookViewId="0">
      <selection activeCell="M8" sqref="M8"/>
    </sheetView>
  </sheetViews>
  <sheetFormatPr defaultRowHeight="14.5" x14ac:dyDescent="0.35"/>
  <sheetData>
    <row r="1" spans="1:14" x14ac:dyDescent="0.35">
      <c r="A1" t="s">
        <v>40</v>
      </c>
      <c r="D1" t="s">
        <v>45</v>
      </c>
      <c r="F1" t="s">
        <v>46</v>
      </c>
      <c r="I1" t="s">
        <v>52</v>
      </c>
      <c r="L1" t="s">
        <v>57</v>
      </c>
      <c r="N1" t="s">
        <v>70</v>
      </c>
    </row>
    <row r="2" spans="1:14" x14ac:dyDescent="0.35">
      <c r="L2">
        <v>3.64</v>
      </c>
      <c r="N2">
        <v>1.5</v>
      </c>
    </row>
    <row r="3" spans="1:14" x14ac:dyDescent="0.35">
      <c r="L3">
        <v>2.4</v>
      </c>
      <c r="N3">
        <v>0.8</v>
      </c>
    </row>
    <row r="4" spans="1:14" x14ac:dyDescent="0.35">
      <c r="J4">
        <f>I4*3.2</f>
        <v>0</v>
      </c>
      <c r="L4">
        <v>1.2</v>
      </c>
      <c r="N4">
        <v>0.8</v>
      </c>
    </row>
    <row r="5" spans="1:14" x14ac:dyDescent="0.35">
      <c r="L5">
        <v>5.5</v>
      </c>
      <c r="N5">
        <v>0.8</v>
      </c>
    </row>
    <row r="6" spans="1:14" x14ac:dyDescent="0.35">
      <c r="L6">
        <v>4.1349999999999998</v>
      </c>
      <c r="N6">
        <v>0.8</v>
      </c>
    </row>
    <row r="7" spans="1:14" x14ac:dyDescent="0.35">
      <c r="L7">
        <f>SUM(L2:L6)</f>
        <v>16.875</v>
      </c>
      <c r="M7">
        <f>L7*3</f>
        <v>50.625</v>
      </c>
      <c r="N7">
        <f>SUM(N2:N6)</f>
        <v>4.6999999999999993</v>
      </c>
    </row>
    <row r="15" spans="1:14" x14ac:dyDescent="0.35">
      <c r="G15">
        <f>F15*3.5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2026-04-03T09:11:17Z</dcterms:modified>
</cp:coreProperties>
</file>